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4.01\"/>
    </mc:Choice>
  </mc:AlternateContent>
  <bookViews>
    <workbookView xWindow="0" yWindow="0" windowWidth="14235" windowHeight="11550" tabRatio="924"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<sst xmlns="http://schemas.openxmlformats.org/spreadsheetml/2006/main" count="1090" uniqueCount="614">
  <si>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</si>
  <si>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</si>
  <si>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</si>
  <si>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</si>
  <si>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</si>
  <si>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</si>
  <si>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</si>
  <si>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</si>
  <si>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</si>
  <si>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</si>
  <si>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</si>
  <si>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</si>
  <si>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</si>
  <si>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</si>
  <si>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</si>
  <si>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</si>
  <si>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</si>
  <si>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</si>
  <si>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</si>
  <si>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</si>
  <si>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</si>
  <si>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</si>
  <si>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</si>
  <si>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</si>
  <si>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</si>
  <si>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</si>
  <si>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</si>
  <si>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</si>
  <si>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</si>
  <si>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</si>
  <si>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</si>
  <si>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</si>
  <si>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</si>
  <si>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</si>
  <si>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</si>
  <si>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</si>
  <si>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</si>
  <si>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</si>
  <si>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</si>
  <si>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</si>
  <si>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</si>
  <si>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</si>
  <si>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</si>
  <si>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</si>
  <si>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</si>
  <si>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</si>
  <si>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</si>
  <si>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</si>
  <si>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</si>
  <si>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</si>
  <si>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</si>
  <si>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</si>
  <si>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</si>
  <si>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</si>
  <si>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</si>
  <si>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</si>
  <si>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</si>
  <si>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</si>
  <si>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</si>
  <si>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</si>
  <si>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</si>
  <si>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</si>
  <si>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</si>
  <si>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</si>
  <si>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</si>
  <si>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</si>
  <si>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</si>
  <si>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</si>
  <si>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</si>
  <si>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</si>
  <si>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</si>
  <si>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</si>
  <si>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</si>
  <si>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</si>
  <si>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</si>
  <si>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</si>
  <si>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</si>
  <si>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</si>
  <si>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</si>
  <si>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</si>
  <si>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</si>
  <si>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</si>
  <si>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</si>
  <si>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</si>
  <si>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</si>
  <si>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</si>
  <si>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</si>
  <si>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</si>
  <si>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</si>
  <si>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</si>
  <si>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</si>
  <si>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</si>
  <si>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</si>
  <si>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</si>
  <si>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</si>
  <si>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</si>
  <si>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</si>
  <si>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</si>
  <si>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</si>
  <si>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</si>
  <si>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</si>
  <si>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</si>
  <si>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</si>
  <si>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</si>
  <si>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</si>
  <si>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</si>
  <si>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</si>
  <si>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</si>
  <si>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</si>
  <si>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</si>
  <si>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</si>
  <si>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</si>
  <si>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</si>
  <si>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</si>
  <si>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</si>
  <si>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</si>
  <si>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</si>
  <si>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</si>
  <si>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</si>
  <si>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</si>
  <si>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</si>
  <si>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</si>
  <si>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</si>
  <si>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</si>
  <si>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</si>
  <si>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</si>
  <si>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</si>
  <si>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</si>
  <si>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</si>
  <si>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</si>
  <si>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</si>
  <si>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</si>
  <si>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</si>
  <si>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</si>
  <si>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</si>
  <si>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</si>
  <si>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</si>
  <si>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</si>
  <si>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</si>
  <si>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</si>
  <si>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</si>
  <si>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</si>
  <si>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</si>
  <si>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</si>
  <si>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</si>
  <si>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</si>
  <si>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</si>
  <si>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</si>
  <si>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</si>
  <si>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</si>
  <si>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</si>
  <si>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</si>
  <si>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</si>
  <si>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</si>
  <si>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</si>
  <si>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</si>
  <si>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</si>
  <si>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</si>
  <si>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</si>
  <si>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</si>
  <si>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</si>
  <si>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</si>
  <si>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</si>
  <si>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</si>
  <si>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</si>
  <si>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</si>
  <si>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</si>
  <si>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</si>
  <si>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</si>
  <si>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</si>
  <si>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</si>
  <si>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</si>
  <si>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</si>
  <si>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</si>
  <si>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</si>
  <si>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</si>
  <si>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</si>
  <si>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</si>
  <si>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</si>
  <si>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</si>
  <si>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</si>
  <si>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</si>
  <si>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</si>
  <si>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</si>
  <si>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</si>
  <si>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</si>
  <si>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</si>
  <si>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</si>
  <si>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</si>
  <si>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</si>
  <si>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</si>
  <si>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</si>
  <si>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</si>
  <si>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</si>
  <si>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</si>
  <si>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</si>
  <si>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</si>
  <si>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</si>
  <si>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</si>
  <si>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</si>
  <si>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</si>
  <si>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</si>
  <si>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</si>
  <si>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</si>
  <si>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</si>
  <si>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</si>
  <si>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</si>
  <si>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</si>
  <si>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</si>
  <si>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</si>
  <si>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</si>
  <si>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</si>
  <si>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</si>
  <si>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</si>
  <si>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</si>
  <si>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</si>
  <si>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</si>
  <si>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</si>
  <si>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</si>
  <si>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</si>
  <si>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</si>
  <si>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</si>
  <si>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</si>
  <si>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</si>
  <si>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</si>
  <si>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</si>
  <si>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</si>
  <si>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</si>
  <si>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</si>
  <si>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</si>
  <si>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</si>
  <si>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</si>
  <si>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</si>
  <si>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</si>
  <si>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</si>
  <si>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</si>
  <si>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</si>
  <si>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</si>
  <si>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</si>
  <si>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</si>
  <si>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</si>
  <si>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</si>
  <si>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</si>
  <si>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</si>
  <si>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</si>
  <si>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</si>
  <si>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</si>
  <si>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</si>
  <si>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</si>
  <si>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</si>
  <si>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</si>
  <si>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</si>
  <si>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</si>
  <si>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</si>
  <si>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</si>
  <si>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</si>
  <si>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</si>
  <si>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</si>
  <si>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</si>
  <si>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</si>
  <si>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</si>
  <si>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</si>
  <si>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</si>
  <si>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</si>
  <si>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</si>
  <si>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</si>
  <si>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</si>
  <si>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</si>
  <si>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</si>
  <si>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</si>
  <si>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</si>
  <si>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</si>
  <si>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</si>
  <si>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</si>
  <si>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</si>
  <si>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</si>
  <si>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</si>
  <si>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</si>
  <si>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</si>
  <si>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</si>
  <si>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</si>
  <si>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</si>
  <si>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</si>
  <si>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</si>
  <si>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</si>
  <si>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</si>
  <si>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</si>
  <si>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</si>
  <si>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</si>
  <si>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</si>
  <si>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</si>
  <si>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</si>
  <si>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</si>
  <si>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</si>
  <si>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</si>
  <si>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</si>
  <si>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</si>
  <si>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</si>
  <si>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</si>
  <si>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</si>
  <si>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</si>
  <si>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</si>
  <si>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</si>
  <si>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</si>
  <si>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</si>
  <si>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</si>
  <si>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</si>
  <si>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</si>
  <si>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</si>
  <si>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</si>
  <si>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</si>
  <si>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</si>
  <si>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</si>
  <si>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</si>
  <si>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</si>
  <si>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</si>
  <si>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</si>
  <si>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</si>
  <si>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</si>
  <si>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</si>
  <si>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</si>
  <si>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</si>
  <si>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</si>
  <si>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</si>
  <si>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</si>
  <si>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</si>
  <si>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</si>
  <si>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</si>
  <si>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</si>
  <si>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</si>
  <si>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</si>
  <si>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</si>
  <si>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</si>
  <si>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</si>
  <si>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</si>
  <si>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</si>
  <si>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</si>
  <si>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</si>
  <si>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</si>
  <si>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</si>
  <si>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</si>
  <si>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</si>
  <si>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</si>
  <si>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</si>
  <si>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</si>
  <si>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</si>
  <si>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</si>
  <si>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</si>
  <si>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</si>
  <si>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</si>
  <si>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</si>
  <si>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</si>
  <si>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</si>
  <si>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</si>
  <si>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</si>
  <si>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</si>
  <si>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</si>
  <si>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</si>
  <si>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</si>
  <si>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</si>
  <si>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</si>
  <si>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</si>
  <si>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</si>
  <si>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</si>
  <si>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</si>
  <si>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</si>
  <si>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</si>
  <si>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</si>
  <si>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</si>
  <si>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</si>
  <si>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</si>
  <si>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</si>
  <si>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</si>
  <si>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</si>
  <si>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</si>
  <si>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</si>
  <si>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</si>
  <si>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</si>
  <si>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</si>
  <si>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</si>
  <si>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</si>
  <si>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</si>
  <si>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</si>
  <si>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</si>
  <si>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</si>
  <si>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</si>
  <si>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</si>
  <si>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</si>
  <si>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</si>
  <si>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</si>
  <si>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</si>
  <si>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</si>
  <si>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</si>
  <si>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</si>
  <si>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</si>
  <si>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</si>
  <si>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</si>
  <si>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</si>
  <si>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</si>
  <si>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</si>
  <si>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</si>
  <si>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</si>
  <si>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</si>
  <si>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</si>
  <si>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</si>
  <si>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</si>
  <si>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</si>
  <si>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</si>
  <si>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</si>
  <si>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</si>
  <si>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</si>
  <si>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</si>
  <si>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</si>
  <si>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</si>
  <si>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</si>
  <si>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</si>
  <si>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</si>
  <si>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</si>
  <si>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</si>
  <si>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</si>
  <si>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</si>
  <si>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</si>
  <si>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</si>
  <si>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</si>
  <si>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</si>
  <si>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</si>
  <si>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</si>
  <si>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</si>
  <si>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</si>
  <si>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</si>
  <si>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</si>
  <si>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</si>
  <si>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</si>
  <si>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</si>
  <si>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</si>
  <si>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</si>
  <si>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</si>
  <si>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</si>
  <si>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</si>
  <si>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</si>
  <si>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</si>
  <si>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</si>
  <si>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</si>
  <si>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</si>
  <si>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</si>
  <si>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</si>
  <si>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</si>
  <si>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</si>
  <si>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</si>
  <si>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</si>
  <si>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</si>
  <si>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</si>
  <si>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</si>
  <si>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</si>
  <si>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</si>
  <si>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</si>
  <si>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</si>
  <si>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</si>
  <si>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</si>
  <si>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</si>
  <si>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</si>
  <si>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</si>
  <si>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</si>
  <si>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</si>
  <si>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</si>
  <si>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</si>
  <si>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</si>
  <si>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</si>
  <si>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</si>
  <si>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</si>
  <si>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</si>
  <si>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</si>
  <si>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</si>
  <si>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</si>
  <si>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</si>
  <si>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</si>
  <si>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</si>
  <si>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</si>
  <si>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</si>
  <si>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</si>
  <si>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</si>
  <si>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</si>
  <si>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</si>
  <si>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</si>
  <si>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</si>
  <si>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</si>
  <si>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</si>
  <si>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</si>
  <si>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</si>
  <si>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</si>
  <si>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</si>
  <si>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</si>
  <si>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</si>
  <si>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</si>
  <si>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</si>
  <si>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</si>
  <si>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</si>
  <si>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</si>
  <si>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</si>
  <si>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</si>
  <si>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</si>
  <si>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</si>
  <si>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</si>
  <si>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</si>
  <si>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</si>
  <si>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</si>
  <si>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</si>
  <si>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</si>
  <si>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</si>
  <si>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</si>
  <si>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</si>
  <si>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</si>
  <si>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</si>
  <si>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</si>
  <si>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</si>
  <si>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</si>
  <si>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</si>
  <si>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</si>
  <si>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</si>
  <si>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</si>
  <si>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</si>
  <si>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</si>
  <si>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</si>
  <si>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</si>
  <si>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</si>
  <si>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</si>
  <si>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</si>
  <si>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</si>
  <si>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</si>
  <si>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</si>
  <si>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</si>
  <si>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</si>
  <si>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</si>
  <si>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</si>
  <si>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</si>
  <si>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</si>
  <si>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</si>
  <si>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</si>
  <si>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</si>
  <si>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</si>
  <si>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</si>
  <si>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</si>
  <si>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</si>
  <si>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</si>
  <si>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</si>
  <si>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</si>
  <si>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</si>
  <si>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</si>
  <si>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</si>
  <si>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</si>
  <si>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</si>
  <si>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</si>
  <si>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</si>
  <si>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</si>
  <si>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</si>
  <si>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</si>
  <si>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</si>
  <si>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</si>
  <si>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</si>
  <si>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</si>
  <si>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</si>
  <si>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</si>
  <si>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</si>
  <si>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</si>
  <si>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</si>
  <si>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</si>
  <si>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</si>
  <si>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</si>
  <si>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</si>
  <si>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</si>
  <si>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</si>
  <si>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</si>
  <si>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</si>
  <si>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</si>
  <si>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</si>
  <si>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</si>
  <si>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</si>
  <si>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</si>
  <si>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</si>
  <si>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</si>
  <si>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</si>
  <si>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</si>
  <si>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</si>
  <si>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</si>
  <si>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</si>
  <si>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</si>
  <si>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</si>
  <si>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</si>
  <si>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</si>
  <si>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</si>
  <si>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</si>
  <si>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</si>
  <si>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</si>
  <si>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</si>
  <si>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</si>
  <si>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</si>
  <si>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</si>
  <si>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</si>
  <si>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</si>
  <si>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</si>
  <si>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</si>
  <si>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</si>
  <si>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</si>
  <si>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</si>
  <si>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</si>
  <si>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</si>
  <si>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</si>
  <si>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t>
  </si>
  <si>
    <t>ХМАО, Сургут</t>
  </si>
  <si>
    <t>31 шт.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</si>
  <si>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</si>
  <si>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</si>
  <si>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</si>
  <si>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 xml:space="preserve"> ООО "Тех-Комплект"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</si>
</sst>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31" xfId="0" applyFont="1" applyBorder="1"/>
    <xf numFmtId="0" fontId="39" fillId="26" borderId="32" xfId="0" applyFont="1" applyFill="1" applyBorder="1" applyAlignment="1">
      <alignment horizontal="left" vertical="center"/>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6"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3" t="s">
        <v>594</v>
      </c>
      <c r="B5" s="283"/>
      <c r="C5" s="283"/>
      <c r="D5" s="118"/>
      <c r="E5" s="118"/>
      <c r="F5" s="118"/>
      <c r="G5" s="118"/>
    </row>
    <row r="6" spans="1:19" s="12" customFormat="1" ht="15.75" x14ac:dyDescent="0.2">
      <c r="A6" s="17"/>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8" t="s">
        <v>471</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603</v>
      </c>
      <c r="B12" s="289"/>
      <c r="C12" s="289"/>
      <c r="D12" s="8"/>
      <c r="E12" s="8"/>
      <c r="F12" s="13"/>
      <c r="G12" s="13"/>
      <c r="H12" s="13"/>
      <c r="I12" s="13"/>
      <c r="J12" s="13"/>
      <c r="K12" s="13"/>
      <c r="L12" s="13"/>
      <c r="M12" s="13"/>
      <c r="N12" s="13"/>
      <c r="O12" s="13"/>
      <c r="P12" s="13"/>
      <c r="Q12" s="13"/>
      <c r="R12" s="13"/>
      <c r="S12" s="13"/>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90" t="s">
        <v>604</v>
      </c>
      <c r="B15" s="290"/>
      <c r="C15" s="290"/>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428</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605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80"/>
      <c r="B24" s="281"/>
      <c r="C24" s="282"/>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72" t="s">
        <v>459</v>
      </c>
      <c r="D25" s="138"/>
      <c r="E25" s="138"/>
      <c r="F25" s="220"/>
      <c r="G25" s="220"/>
      <c r="H25" s="220"/>
      <c r="I25" s="220"/>
      <c r="J25" s="220"/>
      <c r="K25" s="220"/>
      <c r="L25" s="220"/>
      <c r="M25" s="220"/>
      <c r="N25" s="220"/>
      <c r="O25" s="220"/>
      <c r="P25" s="139"/>
      <c r="Q25" s="139"/>
      <c r="R25" s="139"/>
      <c r="S25" s="139"/>
    </row>
    <row r="26" spans="1:19" s="236" customFormat="1" ht="42.75" customHeight="1" x14ac:dyDescent="0.2">
      <c r="A26" s="24" t="s">
        <v>61</v>
      </c>
      <c r="B26" s="115" t="s">
        <v>75</v>
      </c>
      <c r="C26" s="172" t="s">
        <v>460</v>
      </c>
      <c r="D26" s="138"/>
      <c r="E26" s="138"/>
      <c r="F26" s="220"/>
      <c r="G26" s="220"/>
      <c r="H26" s="220"/>
      <c r="I26" s="220"/>
      <c r="J26" s="220"/>
      <c r="K26" s="220"/>
      <c r="L26" s="220"/>
      <c r="M26" s="220"/>
      <c r="N26" s="220"/>
      <c r="O26" s="220"/>
      <c r="P26" s="139"/>
      <c r="Q26" s="139"/>
      <c r="R26" s="139"/>
      <c r="S26" s="139"/>
    </row>
    <row r="27" spans="1:19" s="236" customFormat="1" ht="51.75" customHeight="1" x14ac:dyDescent="0.2">
      <c r="A27" s="24" t="s">
        <v>59</v>
      </c>
      <c r="B27" s="115" t="s">
        <v>74</v>
      </c>
      <c r="C27" s="172" t="s">
        <v>461</v>
      </c>
      <c r="D27" s="138"/>
      <c r="E27" s="138"/>
      <c r="F27" s="220"/>
      <c r="G27" s="220"/>
      <c r="H27" s="220"/>
      <c r="I27" s="220"/>
      <c r="J27" s="220"/>
      <c r="K27" s="220"/>
      <c r="L27" s="220"/>
      <c r="M27" s="220"/>
      <c r="N27" s="220"/>
      <c r="O27" s="220"/>
      <c r="P27" s="139"/>
      <c r="Q27" s="139"/>
      <c r="R27" s="139"/>
      <c r="S27" s="139"/>
    </row>
    <row r="28" spans="1:19" s="236" customFormat="1" ht="64.5" customHeight="1" x14ac:dyDescent="0.2">
      <c r="A28" s="24" t="s">
        <v>58</v>
      </c>
      <c r="B28" s="115" t="s">
        <v>378</v>
      </c>
      <c r="C28" s="172" t="s">
        <v>456</v>
      </c>
      <c r="D28" s="138"/>
      <c r="E28" s="138"/>
      <c r="F28" s="220"/>
      <c r="G28" s="220"/>
      <c r="H28" s="220"/>
      <c r="I28" s="220"/>
      <c r="J28" s="220"/>
      <c r="K28" s="220"/>
      <c r="L28" s="220"/>
      <c r="M28" s="220"/>
      <c r="N28" s="220"/>
      <c r="O28" s="220"/>
      <c r="P28" s="139"/>
      <c r="Q28" s="139"/>
      <c r="R28" s="139"/>
      <c r="S28" s="139"/>
    </row>
    <row r="29" spans="1:19" s="236" customFormat="1" ht="51.75" customHeight="1" x14ac:dyDescent="0.2">
      <c r="A29" s="24" t="s">
        <v>56</v>
      </c>
      <c r="B29" s="115" t="s">
        <v>379</v>
      </c>
      <c r="C29" s="172" t="s">
        <v>456</v>
      </c>
      <c r="D29" s="138"/>
      <c r="E29" s="138"/>
      <c r="F29" s="220"/>
      <c r="G29" s="220"/>
      <c r="H29" s="220"/>
      <c r="I29" s="220"/>
      <c r="J29" s="220"/>
      <c r="K29" s="220"/>
      <c r="L29" s="220"/>
      <c r="M29" s="220"/>
      <c r="N29" s="220"/>
      <c r="O29" s="220"/>
      <c r="P29" s="139"/>
      <c r="Q29" s="139"/>
      <c r="R29" s="139"/>
      <c r="S29" s="139"/>
    </row>
    <row r="30" spans="1:19" s="236" customFormat="1" ht="51.75" customHeight="1" x14ac:dyDescent="0.2">
      <c r="A30" s="24" t="s">
        <v>54</v>
      </c>
      <c r="B30" s="115" t="s">
        <v>380</v>
      </c>
      <c r="C30" s="172" t="s">
        <v>456</v>
      </c>
      <c r="D30" s="138"/>
      <c r="E30" s="138"/>
      <c r="F30" s="220"/>
      <c r="G30" s="220"/>
      <c r="H30" s="220"/>
      <c r="I30" s="220"/>
      <c r="J30" s="220"/>
      <c r="K30" s="220"/>
      <c r="L30" s="220"/>
      <c r="M30" s="220"/>
      <c r="N30" s="220"/>
      <c r="O30" s="220"/>
      <c r="P30" s="139"/>
      <c r="Q30" s="139"/>
      <c r="R30" s="139"/>
      <c r="S30" s="139"/>
    </row>
    <row r="31" spans="1:19" s="236" customFormat="1" ht="51.75" customHeight="1" x14ac:dyDescent="0.2">
      <c r="A31" s="24" t="s">
        <v>73</v>
      </c>
      <c r="B31" s="115" t="s">
        <v>381</v>
      </c>
      <c r="C31" s="172" t="s">
        <v>456</v>
      </c>
      <c r="D31" s="138"/>
      <c r="E31" s="138"/>
      <c r="F31" s="220"/>
      <c r="G31" s="220"/>
      <c r="H31" s="220"/>
      <c r="I31" s="220"/>
      <c r="J31" s="220"/>
      <c r="K31" s="220"/>
      <c r="L31" s="220"/>
      <c r="M31" s="220"/>
      <c r="N31" s="220"/>
      <c r="O31" s="220"/>
      <c r="P31" s="139"/>
      <c r="Q31" s="139"/>
      <c r="R31" s="139"/>
      <c r="S31" s="139"/>
    </row>
    <row r="32" spans="1:19" s="236" customFormat="1" ht="51.75" customHeight="1" x14ac:dyDescent="0.2">
      <c r="A32" s="24" t="s">
        <v>71</v>
      </c>
      <c r="B32" s="115" t="s">
        <v>382</v>
      </c>
      <c r="C32" s="172" t="s">
        <v>456</v>
      </c>
      <c r="D32" s="138"/>
      <c r="E32" s="138"/>
      <c r="F32" s="220"/>
      <c r="G32" s="220"/>
      <c r="H32" s="220"/>
      <c r="I32" s="220"/>
      <c r="J32" s="220"/>
      <c r="K32" s="220"/>
      <c r="L32" s="220"/>
      <c r="M32" s="220"/>
      <c r="N32" s="220"/>
      <c r="O32" s="220"/>
      <c r="P32" s="139"/>
      <c r="Q32" s="139"/>
      <c r="R32" s="139"/>
      <c r="S32" s="139"/>
    </row>
    <row r="33" spans="1:19" s="236" customFormat="1" ht="101.25" customHeight="1" x14ac:dyDescent="0.2">
      <c r="A33" s="24" t="s">
        <v>70</v>
      </c>
      <c r="B33" s="115" t="s">
        <v>383</v>
      </c>
      <c r="C33" s="172" t="s">
        <v>472</v>
      </c>
      <c r="D33" s="138"/>
      <c r="E33" s="138"/>
      <c r="F33" s="220"/>
      <c r="G33" s="220"/>
      <c r="H33" s="220"/>
      <c r="I33" s="220"/>
      <c r="J33" s="220"/>
      <c r="K33" s="220"/>
      <c r="L33" s="220"/>
      <c r="M33" s="220"/>
      <c r="N33" s="220"/>
      <c r="O33" s="220"/>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7">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7">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11"/>
      <c r="U6" s="111"/>
      <c r="V6" s="111"/>
      <c r="W6" s="111"/>
      <c r="X6" s="111"/>
      <c r="Y6" s="111"/>
      <c r="Z6" s="111"/>
      <c r="AA6" s="111"/>
      <c r="AB6" s="111"/>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11"/>
      <c r="U7" s="111"/>
      <c r="V7" s="111"/>
      <c r="W7" s="111"/>
      <c r="X7" s="111"/>
      <c r="Y7" s="111"/>
      <c r="Z7" s="111"/>
      <c r="AA7" s="111"/>
      <c r="AB7" s="111"/>
    </row>
    <row r="8" spans="1:28" s="12" customFormat="1" ht="18.75" x14ac:dyDescent="0.2">
      <c r="A8" s="288" t="s">
        <v>473</v>
      </c>
      <c r="B8" s="288"/>
      <c r="C8" s="288"/>
      <c r="D8" s="288"/>
      <c r="E8" s="288"/>
      <c r="F8" s="288"/>
      <c r="G8" s="288"/>
      <c r="H8" s="288"/>
      <c r="I8" s="288"/>
      <c r="J8" s="288"/>
      <c r="K8" s="288"/>
      <c r="L8" s="288"/>
      <c r="M8" s="288"/>
      <c r="N8" s="288"/>
      <c r="O8" s="288"/>
      <c r="P8" s="288"/>
      <c r="Q8" s="288"/>
      <c r="R8" s="288"/>
      <c r="S8" s="288"/>
      <c r="T8" s="111"/>
      <c r="U8" s="111"/>
      <c r="V8" s="111"/>
      <c r="W8" s="111"/>
      <c r="X8" s="111"/>
      <c r="Y8" s="111"/>
      <c r="Z8" s="111"/>
      <c r="AA8" s="111"/>
      <c r="AB8" s="111"/>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11"/>
      <c r="U9" s="111"/>
      <c r="V9" s="111"/>
      <c r="W9" s="111"/>
      <c r="X9" s="111"/>
      <c r="Y9" s="111"/>
      <c r="Z9" s="111"/>
      <c r="AA9" s="111"/>
      <c r="AB9" s="111"/>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11"/>
      <c r="U10" s="111"/>
      <c r="V10" s="111"/>
      <c r="W10" s="111"/>
      <c r="X10" s="111"/>
      <c r="Y10" s="111"/>
      <c r="Z10" s="111"/>
      <c r="AA10" s="111"/>
      <c r="AB10" s="111"/>
    </row>
    <row r="11" spans="1:28" s="12" customFormat="1" ht="18.75" x14ac:dyDescent="0.2">
      <c r="A11" s="288" t="str">
        <f>'1. паспорт местоположение'!A12:C12</f>
        <v>M_PK1100.04.01</v>
      </c>
      <c r="B11" s="288"/>
      <c r="C11" s="288"/>
      <c r="D11" s="288"/>
      <c r="E11" s="288"/>
      <c r="F11" s="288"/>
      <c r="G11" s="288"/>
      <c r="H11" s="288"/>
      <c r="I11" s="288"/>
      <c r="J11" s="288"/>
      <c r="K11" s="288"/>
      <c r="L11" s="288"/>
      <c r="M11" s="288"/>
      <c r="N11" s="288"/>
      <c r="O11" s="288"/>
      <c r="P11" s="288"/>
      <c r="Q11" s="288"/>
      <c r="R11" s="288"/>
      <c r="S11" s="288"/>
      <c r="T11" s="111"/>
      <c r="U11" s="111"/>
      <c r="V11" s="111"/>
      <c r="W11" s="111"/>
      <c r="X11" s="111"/>
      <c r="Y11" s="111"/>
      <c r="Z11" s="111"/>
      <c r="AA11" s="111"/>
      <c r="AB11" s="111"/>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11"/>
      <c r="U12" s="111"/>
      <c r="V12" s="111"/>
      <c r="W12" s="111"/>
      <c r="X12" s="111"/>
      <c r="Y12" s="111"/>
      <c r="Z12" s="111"/>
      <c r="AA12" s="111"/>
      <c r="AB12" s="111"/>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68"/>
      <c r="U13" s="168"/>
      <c r="V13" s="168"/>
      <c r="W13" s="168"/>
      <c r="X13" s="168"/>
      <c r="Y13" s="168"/>
      <c r="Z13" s="168"/>
      <c r="AA13" s="168"/>
      <c r="AB13" s="168"/>
    </row>
    <row r="14" spans="1:28" s="3" customFormat="1" ht="37.5" customHeight="1" x14ac:dyDescent="0.2">
      <c r="A14" s="303"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303"/>
      <c r="C14" s="303"/>
      <c r="D14" s="303"/>
      <c r="E14" s="303"/>
      <c r="F14" s="303"/>
      <c r="G14" s="303"/>
      <c r="H14" s="303"/>
      <c r="I14" s="303"/>
      <c r="J14" s="303"/>
      <c r="K14" s="303"/>
      <c r="L14" s="303"/>
      <c r="M14" s="303"/>
      <c r="N14" s="303"/>
      <c r="O14" s="303"/>
      <c r="P14" s="303"/>
      <c r="Q14" s="303"/>
      <c r="R14" s="303"/>
      <c r="S14" s="303"/>
      <c r="T14" s="112"/>
      <c r="U14" s="112"/>
      <c r="V14" s="112"/>
      <c r="W14" s="112"/>
      <c r="X14" s="112"/>
      <c r="Y14" s="112"/>
      <c r="Z14" s="112"/>
      <c r="AA14" s="112"/>
      <c r="AB14" s="112"/>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113"/>
      <c r="U15" s="113"/>
      <c r="V15" s="113"/>
      <c r="W15" s="113"/>
      <c r="X15" s="113"/>
      <c r="Y15" s="113"/>
      <c r="Z15" s="113"/>
      <c r="AA15" s="113"/>
      <c r="AB15" s="113"/>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7"/>
      <c r="U16" s="167"/>
      <c r="V16" s="167"/>
      <c r="W16" s="167"/>
      <c r="X16" s="167"/>
      <c r="Y16" s="167"/>
    </row>
    <row r="17" spans="1:28" s="3" customFormat="1" ht="45.75" customHeight="1" x14ac:dyDescent="0.2">
      <c r="A17" s="285" t="s">
        <v>402</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67"/>
      <c r="U18" s="167"/>
      <c r="V18" s="167"/>
      <c r="W18" s="167"/>
      <c r="X18" s="167"/>
      <c r="Y18" s="167"/>
    </row>
    <row r="19" spans="1:28" s="3" customFormat="1" ht="54" customHeight="1" x14ac:dyDescent="0.2">
      <c r="A19" s="307" t="s">
        <v>5</v>
      </c>
      <c r="B19" s="307" t="s">
        <v>100</v>
      </c>
      <c r="C19" s="297" t="s">
        <v>323</v>
      </c>
      <c r="D19" s="307" t="s">
        <v>322</v>
      </c>
      <c r="E19" s="307" t="s">
        <v>99</v>
      </c>
      <c r="F19" s="307" t="s">
        <v>98</v>
      </c>
      <c r="G19" s="307" t="s">
        <v>318</v>
      </c>
      <c r="H19" s="307" t="s">
        <v>97</v>
      </c>
      <c r="I19" s="307" t="s">
        <v>96</v>
      </c>
      <c r="J19" s="307" t="s">
        <v>95</v>
      </c>
      <c r="K19" s="307" t="s">
        <v>94</v>
      </c>
      <c r="L19" s="307" t="s">
        <v>93</v>
      </c>
      <c r="M19" s="307" t="s">
        <v>92</v>
      </c>
      <c r="N19" s="307" t="s">
        <v>91</v>
      </c>
      <c r="O19" s="307" t="s">
        <v>90</v>
      </c>
      <c r="P19" s="307" t="s">
        <v>89</v>
      </c>
      <c r="Q19" s="307" t="s">
        <v>321</v>
      </c>
      <c r="R19" s="307"/>
      <c r="S19" s="308" t="s">
        <v>396</v>
      </c>
      <c r="T19" s="167"/>
      <c r="U19" s="167"/>
      <c r="V19" s="167"/>
      <c r="W19" s="167"/>
      <c r="X19" s="167"/>
      <c r="Y19" s="167"/>
    </row>
    <row r="20" spans="1:28" s="3" customFormat="1" ht="180.75" customHeight="1" x14ac:dyDescent="0.2">
      <c r="A20" s="307"/>
      <c r="B20" s="307"/>
      <c r="C20" s="299"/>
      <c r="D20" s="307"/>
      <c r="E20" s="307"/>
      <c r="F20" s="307"/>
      <c r="G20" s="307"/>
      <c r="H20" s="307"/>
      <c r="I20" s="307"/>
      <c r="J20" s="307"/>
      <c r="K20" s="307"/>
      <c r="L20" s="307"/>
      <c r="M20" s="307"/>
      <c r="N20" s="307"/>
      <c r="O20" s="307"/>
      <c r="P20" s="307"/>
      <c r="Q20" s="169" t="s">
        <v>319</v>
      </c>
      <c r="R20" s="39" t="s">
        <v>320</v>
      </c>
      <c r="S20" s="30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7"/>
      <c r="C22" s="297"/>
      <c r="D22" s="300"/>
      <c r="E22" s="297"/>
      <c r="F22" s="297"/>
      <c r="G22" s="170"/>
      <c r="H22" s="170"/>
      <c r="I22" s="170"/>
      <c r="J22" s="170"/>
      <c r="K22" s="297"/>
      <c r="L22" s="297"/>
      <c r="M22" s="169"/>
      <c r="N22" s="169"/>
      <c r="O22" s="297"/>
      <c r="P22" s="297"/>
      <c r="Q22" s="291"/>
      <c r="R22" s="291"/>
      <c r="S22" s="294"/>
      <c r="T22" s="28"/>
      <c r="U22" s="28"/>
      <c r="V22" s="28"/>
      <c r="W22" s="28"/>
      <c r="X22" s="28"/>
      <c r="Y22" s="28"/>
      <c r="Z22" s="27"/>
      <c r="AA22" s="27"/>
      <c r="AB22" s="27"/>
    </row>
    <row r="23" spans="1:28" s="3" customFormat="1" ht="18.75" x14ac:dyDescent="0.2">
      <c r="A23" s="169"/>
      <c r="B23" s="298"/>
      <c r="C23" s="298"/>
      <c r="D23" s="301"/>
      <c r="E23" s="298"/>
      <c r="F23" s="298"/>
      <c r="G23" s="170"/>
      <c r="H23" s="173"/>
      <c r="I23" s="173"/>
      <c r="J23" s="173"/>
      <c r="K23" s="298"/>
      <c r="L23" s="298"/>
      <c r="M23" s="169"/>
      <c r="N23" s="169"/>
      <c r="O23" s="298"/>
      <c r="P23" s="298"/>
      <c r="Q23" s="292"/>
      <c r="R23" s="292"/>
      <c r="S23" s="295"/>
      <c r="T23" s="28"/>
      <c r="U23" s="28"/>
      <c r="V23" s="28"/>
      <c r="W23" s="28"/>
      <c r="X23" s="27"/>
      <c r="Y23" s="27"/>
      <c r="Z23" s="27"/>
      <c r="AA23" s="27"/>
      <c r="AB23" s="27"/>
    </row>
    <row r="24" spans="1:28" s="3" customFormat="1" ht="18.75" x14ac:dyDescent="0.2">
      <c r="A24" s="169"/>
      <c r="B24" s="299"/>
      <c r="C24" s="299"/>
      <c r="D24" s="302"/>
      <c r="E24" s="299"/>
      <c r="F24" s="299"/>
      <c r="G24" s="170"/>
      <c r="H24" s="173"/>
      <c r="I24" s="173"/>
      <c r="J24" s="173"/>
      <c r="K24" s="299"/>
      <c r="L24" s="299"/>
      <c r="M24" s="169"/>
      <c r="N24" s="169"/>
      <c r="O24" s="299"/>
      <c r="P24" s="299"/>
      <c r="Q24" s="293"/>
      <c r="R24" s="293"/>
      <c r="S24" s="296"/>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473</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M_PK1100.04.01</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4.25" x14ac:dyDescent="0.2">
      <c r="A16" s="288"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86" t="s">
        <v>407</v>
      </c>
      <c r="B19" s="286"/>
      <c r="C19" s="286"/>
      <c r="D19" s="286"/>
      <c r="E19" s="286"/>
      <c r="F19" s="286"/>
      <c r="G19" s="286"/>
      <c r="H19" s="286"/>
      <c r="I19" s="286"/>
      <c r="J19" s="286"/>
      <c r="K19" s="286"/>
      <c r="L19" s="286"/>
      <c r="M19" s="286"/>
      <c r="N19" s="286"/>
      <c r="O19" s="286"/>
      <c r="P19" s="286"/>
      <c r="Q19" s="286"/>
      <c r="R19" s="286"/>
      <c r="S19" s="286"/>
      <c r="T19" s="286"/>
    </row>
    <row r="20" spans="1:20" s="54"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184</v>
      </c>
      <c r="C21" s="317"/>
      <c r="D21" s="320" t="s">
        <v>122</v>
      </c>
      <c r="E21" s="316" t="s">
        <v>436</v>
      </c>
      <c r="F21" s="317"/>
      <c r="G21" s="316" t="s">
        <v>229</v>
      </c>
      <c r="H21" s="317"/>
      <c r="I21" s="316" t="s">
        <v>121</v>
      </c>
      <c r="J21" s="317"/>
      <c r="K21" s="320" t="s">
        <v>120</v>
      </c>
      <c r="L21" s="316" t="s">
        <v>119</v>
      </c>
      <c r="M21" s="317"/>
      <c r="N21" s="316" t="s">
        <v>432</v>
      </c>
      <c r="O21" s="317"/>
      <c r="P21" s="320" t="s">
        <v>118</v>
      </c>
      <c r="Q21" s="309" t="s">
        <v>117</v>
      </c>
      <c r="R21" s="310"/>
      <c r="S21" s="309" t="s">
        <v>116</v>
      </c>
      <c r="T21" s="311"/>
    </row>
    <row r="22" spans="1:20" ht="204.75" customHeight="1" x14ac:dyDescent="0.25">
      <c r="A22" s="314"/>
      <c r="B22" s="318"/>
      <c r="C22" s="319"/>
      <c r="D22" s="323"/>
      <c r="E22" s="318"/>
      <c r="F22" s="319"/>
      <c r="G22" s="318"/>
      <c r="H22" s="319"/>
      <c r="I22" s="318"/>
      <c r="J22" s="319"/>
      <c r="K22" s="321"/>
      <c r="L22" s="318"/>
      <c r="M22" s="319"/>
      <c r="N22" s="318"/>
      <c r="O22" s="319"/>
      <c r="P22" s="321"/>
      <c r="Q22" s="84" t="s">
        <v>115</v>
      </c>
      <c r="R22" s="84" t="s">
        <v>406</v>
      </c>
      <c r="S22" s="84" t="s">
        <v>114</v>
      </c>
      <c r="T22" s="84" t="s">
        <v>113</v>
      </c>
    </row>
    <row r="23" spans="1:20" ht="51.75" customHeight="1" x14ac:dyDescent="0.25">
      <c r="A23" s="315"/>
      <c r="B23" s="116" t="s">
        <v>111</v>
      </c>
      <c r="C23" s="116" t="s">
        <v>112</v>
      </c>
      <c r="D23" s="32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22" t="s">
        <v>442</v>
      </c>
      <c r="C41" s="322"/>
      <c r="D41" s="322"/>
      <c r="E41" s="322"/>
      <c r="F41" s="322"/>
      <c r="G41" s="322"/>
      <c r="H41" s="322"/>
      <c r="I41" s="322"/>
      <c r="J41" s="322"/>
      <c r="K41" s="322"/>
      <c r="L41" s="322"/>
      <c r="M41" s="322"/>
      <c r="N41" s="322"/>
      <c r="O41" s="322"/>
      <c r="P41" s="322"/>
      <c r="Q41" s="322"/>
      <c r="R41" s="32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473</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8" t="s">
        <v>603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8" t="s">
        <v>604</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409</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4" customFormat="1" ht="21" customHeight="1" x14ac:dyDescent="0.25"/>
    <row r="21" spans="1:27" ht="15.75" customHeight="1" x14ac:dyDescent="0.25">
      <c r="A21" s="324" t="s">
        <v>5</v>
      </c>
      <c r="B21" s="326" t="s">
        <v>416</v>
      </c>
      <c r="C21" s="327"/>
      <c r="D21" s="326" t="s">
        <v>418</v>
      </c>
      <c r="E21" s="327"/>
      <c r="F21" s="309" t="s">
        <v>94</v>
      </c>
      <c r="G21" s="311"/>
      <c r="H21" s="311"/>
      <c r="I21" s="310"/>
      <c r="J21" s="324" t="s">
        <v>419</v>
      </c>
      <c r="K21" s="326" t="s">
        <v>420</v>
      </c>
      <c r="L21" s="327"/>
      <c r="M21" s="326" t="s">
        <v>421</v>
      </c>
      <c r="N21" s="327"/>
      <c r="O21" s="326" t="s">
        <v>408</v>
      </c>
      <c r="P21" s="327"/>
      <c r="Q21" s="326" t="s">
        <v>127</v>
      </c>
      <c r="R21" s="327"/>
      <c r="S21" s="324" t="s">
        <v>126</v>
      </c>
      <c r="T21" s="324" t="s">
        <v>422</v>
      </c>
      <c r="U21" s="324" t="s">
        <v>417</v>
      </c>
      <c r="V21" s="326" t="s">
        <v>125</v>
      </c>
      <c r="W21" s="327"/>
      <c r="X21" s="309" t="s">
        <v>117</v>
      </c>
      <c r="Y21" s="311"/>
      <c r="Z21" s="309" t="s">
        <v>116</v>
      </c>
      <c r="AA21" s="311"/>
    </row>
    <row r="22" spans="1:27" ht="216" customHeight="1" x14ac:dyDescent="0.25">
      <c r="A22" s="330"/>
      <c r="B22" s="328"/>
      <c r="C22" s="329"/>
      <c r="D22" s="328"/>
      <c r="E22" s="329"/>
      <c r="F22" s="309" t="s">
        <v>124</v>
      </c>
      <c r="G22" s="310"/>
      <c r="H22" s="309" t="s">
        <v>123</v>
      </c>
      <c r="I22" s="310"/>
      <c r="J22" s="325"/>
      <c r="K22" s="328"/>
      <c r="L22" s="329"/>
      <c r="M22" s="328"/>
      <c r="N22" s="329"/>
      <c r="O22" s="328"/>
      <c r="P22" s="329"/>
      <c r="Q22" s="328"/>
      <c r="R22" s="329"/>
      <c r="S22" s="325"/>
      <c r="T22" s="325"/>
      <c r="U22" s="325"/>
      <c r="V22" s="328"/>
      <c r="W22" s="329"/>
      <c r="X22" s="84" t="s">
        <v>115</v>
      </c>
      <c r="Y22" s="84" t="s">
        <v>406</v>
      </c>
      <c r="Z22" s="84" t="s">
        <v>114</v>
      </c>
      <c r="AA22" s="84" t="s">
        <v>113</v>
      </c>
    </row>
    <row r="23" spans="1:27" ht="60" customHeight="1" x14ac:dyDescent="0.25">
      <c r="A23" s="32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M_PK1100.04.01</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2" x14ac:dyDescent="0.2">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85" t="s">
        <v>401</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174"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1"/>
      <c r="AB6" s="11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1"/>
      <c r="AB7" s="111"/>
    </row>
    <row r="8" spans="1:28" x14ac:dyDescent="0.25">
      <c r="A8" s="289" t="str">
        <f>'1. паспорт местоположение'!A9:C9</f>
        <v xml:space="preserve"> 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2"/>
      <c r="AB8" s="112"/>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3"/>
      <c r="AB9" s="11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1"/>
      <c r="AB10" s="111"/>
    </row>
    <row r="11" spans="1:28" x14ac:dyDescent="0.25">
      <c r="A11" s="289" t="str">
        <f>'1. паспорт местоположение'!A12:C12</f>
        <v>M_PK1100.04.01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2"/>
      <c r="AB11" s="112"/>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3"/>
      <c r="AB12" s="113"/>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2"/>
      <c r="AB14" s="112"/>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2"/>
      <c r="AB20" s="12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2"/>
      <c r="AB21" s="122"/>
    </row>
    <row r="22" spans="1:28" x14ac:dyDescent="0.25">
      <c r="A22" s="333" t="s">
        <v>433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3"/>
      <c r="AB22" s="123"/>
    </row>
    <row r="23" spans="1:28" ht="32.25" customHeight="1" x14ac:dyDescent="0.25">
      <c r="A23" s="335" t="s">
        <v>314</v>
      </c>
      <c r="B23" s="336"/>
      <c r="C23" s="336"/>
      <c r="D23" s="336"/>
      <c r="E23" s="336"/>
      <c r="F23" s="336"/>
      <c r="G23" s="336"/>
      <c r="H23" s="336"/>
      <c r="I23" s="336"/>
      <c r="J23" s="336"/>
      <c r="K23" s="336"/>
      <c r="L23" s="337"/>
      <c r="M23" s="334" t="s">
        <v>315</v>
      </c>
      <c r="N23" s="334"/>
      <c r="O23" s="334"/>
      <c r="P23" s="334"/>
      <c r="Q23" s="334"/>
      <c r="R23" s="334"/>
      <c r="S23" s="334"/>
      <c r="T23" s="334"/>
      <c r="U23" s="334"/>
      <c r="V23" s="334"/>
      <c r="W23" s="334"/>
      <c r="X23" s="334"/>
      <c r="Y23" s="334"/>
      <c r="Z23" s="33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9" t="str">
        <f>'1. паспорт местоположение'!A9:C9</f>
        <v xml:space="preserve"> 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9" t="str">
        <f>'1. паспорт местоположение'!A12:C12</f>
        <v>M_PK1100.04.01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410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39" t="s">
        <v>86</v>
      </c>
      <c r="F19" s="340"/>
      <c r="G19" s="340"/>
      <c r="H19" s="340"/>
      <c r="I19" s="341"/>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572</v>
      </c>
    </row>
    <row r="4" spans="1:44" s="12" customFormat="1" ht="18.75" x14ac:dyDescent="0.3">
      <c r="A4" s="17"/>
      <c r="I4" s="16"/>
      <c r="J4" s="16"/>
      <c r="K4" s="208"/>
    </row>
    <row r="5" spans="1:44" s="12" customFormat="1" ht="18.75" customHeight="1" x14ac:dyDescent="0.2">
      <c r="A5" s="283" t="str">
        <f>'4. паспортбюджет'!A5:O5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208"/>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242"/>
      <c r="B8" s="242"/>
      <c r="C8" s="242"/>
      <c r="D8" s="242"/>
      <c r="E8" s="242"/>
      <c r="F8" s="242"/>
      <c r="G8" s="242"/>
      <c r="H8" s="242"/>
      <c r="I8" s="242"/>
      <c r="J8" s="242"/>
      <c r="K8" s="242"/>
      <c r="L8" s="207"/>
      <c r="M8" s="207"/>
      <c r="N8" s="207"/>
      <c r="O8" s="207"/>
      <c r="P8" s="207"/>
      <c r="Q8" s="207"/>
      <c r="R8" s="207"/>
      <c r="S8" s="207"/>
      <c r="T8" s="207"/>
      <c r="U8" s="207"/>
      <c r="V8" s="207"/>
      <c r="W8" s="207"/>
      <c r="X8" s="207"/>
      <c r="Y8" s="207"/>
    </row>
    <row r="9" spans="1:44" s="12" customFormat="1" ht="18.75" customHeight="1" x14ac:dyDescent="0.2">
      <c r="A9" s="408" t="s">
        <v>473</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242"/>
      <c r="B11" s="242"/>
      <c r="C11" s="242"/>
      <c r="D11" s="242"/>
      <c r="E11" s="242"/>
      <c r="F11" s="242"/>
      <c r="G11" s="242"/>
      <c r="H11" s="242"/>
      <c r="I11" s="242"/>
      <c r="J11" s="242"/>
      <c r="K11" s="242"/>
      <c r="L11" s="207"/>
      <c r="M11" s="207"/>
      <c r="N11" s="207"/>
      <c r="O11" s="207"/>
      <c r="P11" s="207"/>
      <c r="Q11" s="207"/>
      <c r="R11" s="207"/>
      <c r="S11" s="207"/>
      <c r="T11" s="207"/>
      <c r="U11" s="207"/>
      <c r="V11" s="207"/>
      <c r="W11" s="207"/>
      <c r="X11" s="207"/>
      <c r="Y11" s="207"/>
    </row>
    <row r="12" spans="1:44" s="12" customFormat="1" ht="18.75" customHeight="1" x14ac:dyDescent="0.2">
      <c r="A12" s="408" t="str">
        <f>'4. паспортбюджет'!A12:O12</f>
        <v>M_PK1100.04.01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69" customHeight="1" x14ac:dyDescent="0.2">
      <c r="A15" s="406"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6" t="s">
        <v>411</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245"/>
      <c r="AP19" s="245"/>
      <c r="AQ19" s="245"/>
      <c r="AR19" s="209"/>
    </row>
    <row r="20" spans="1:45" ht="18.75" x14ac:dyDescent="0.3">
      <c r="AO20" s="245"/>
      <c r="AP20" s="245"/>
      <c r="AQ20" s="245"/>
      <c r="AR20" s="208"/>
    </row>
    <row r="21" spans="1:45" ht="20.25" customHeight="1" x14ac:dyDescent="0.3">
      <c r="AO21" s="245"/>
      <c r="AP21" s="245"/>
      <c r="AQ21" s="245"/>
      <c r="AR21" s="208"/>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7" t="s">
        <v>446</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447</v>
      </c>
      <c r="AL24" s="407"/>
      <c r="AM24" s="97"/>
      <c r="AN24" s="97"/>
      <c r="AO24" s="246"/>
      <c r="AP24" s="246"/>
      <c r="AQ24" s="246"/>
      <c r="AR24" s="246"/>
      <c r="AS24" s="102"/>
    </row>
    <row r="25" spans="1:45" ht="12.75" customHeight="1" x14ac:dyDescent="0.25">
      <c r="A25" s="387" t="s">
        <v>573</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98"/>
      <c r="AN25" s="409" t="s">
        <v>448</v>
      </c>
      <c r="AO25" s="409"/>
      <c r="AP25" s="409"/>
      <c r="AQ25" s="410"/>
      <c r="AR25" s="410"/>
      <c r="AS25" s="102"/>
    </row>
    <row r="26" spans="1:45" ht="17.25" customHeight="1" x14ac:dyDescent="0.25">
      <c r="A26" s="360" t="s">
        <v>449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98"/>
      <c r="AN26" s="396" t="s">
        <v>450</v>
      </c>
      <c r="AO26" s="397"/>
      <c r="AP26" s="398"/>
      <c r="AQ26" s="394"/>
      <c r="AR26" s="399"/>
      <c r="AS26" s="102"/>
    </row>
    <row r="27" spans="1:45" ht="17.25" customHeight="1" x14ac:dyDescent="0.25">
      <c r="A27" s="360" t="s">
        <v>451</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98"/>
      <c r="AN27" s="396" t="s">
        <v>452</v>
      </c>
      <c r="AO27" s="397"/>
      <c r="AP27" s="398"/>
      <c r="AQ27" s="394"/>
      <c r="AR27" s="399"/>
      <c r="AS27" s="102"/>
    </row>
    <row r="28" spans="1:45" ht="27.75" customHeight="1" thickBot="1" x14ac:dyDescent="0.3">
      <c r="A28" s="400" t="s">
        <v>453</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98"/>
      <c r="AN28" s="403" t="s">
        <v>574</v>
      </c>
      <c r="AO28" s="404"/>
      <c r="AP28" s="405"/>
      <c r="AQ28" s="394"/>
      <c r="AR28" s="399"/>
      <c r="AS28" s="102"/>
    </row>
    <row r="29" spans="1:45" ht="17.25" customHeight="1" x14ac:dyDescent="0.25">
      <c r="A29" s="389" t="s">
        <v>454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98"/>
      <c r="AN29" s="392"/>
      <c r="AO29" s="393"/>
      <c r="AP29" s="393"/>
      <c r="AQ29" s="394"/>
      <c r="AR29" s="395"/>
      <c r="AS29" s="102"/>
    </row>
    <row r="30" spans="1:45" ht="17.25" customHeight="1" x14ac:dyDescent="0.25">
      <c r="A30" s="360" t="s">
        <v>575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98"/>
      <c r="AS30" s="102"/>
    </row>
    <row r="31" spans="1:45" ht="17.25" customHeight="1" x14ac:dyDescent="0.25">
      <c r="A31" s="360" t="s">
        <v>289</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98"/>
      <c r="AN31" s="98"/>
      <c r="AO31" s="247"/>
      <c r="AP31" s="247"/>
      <c r="AQ31" s="247"/>
      <c r="AR31" s="247"/>
      <c r="AS31" s="102"/>
    </row>
    <row r="32" spans="1:45" ht="17.25" customHeight="1" x14ac:dyDescent="0.25">
      <c r="A32" s="360" t="s">
        <v>268</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98"/>
      <c r="AN32" s="98"/>
      <c r="AO32" s="98"/>
      <c r="AP32" s="98"/>
      <c r="AQ32" s="98"/>
      <c r="AR32" s="98"/>
      <c r="AS32" s="102"/>
    </row>
    <row r="33" spans="1:45" ht="17.25" customHeight="1" x14ac:dyDescent="0.25">
      <c r="A33" s="360" t="s">
        <v>288</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98"/>
      <c r="AN33" s="98"/>
      <c r="AO33" s="98"/>
      <c r="AP33" s="98"/>
      <c r="AQ33" s="98"/>
      <c r="AR33" s="98"/>
      <c r="AS33" s="102"/>
    </row>
    <row r="34" spans="1:45" ht="17.25" customHeight="1" x14ac:dyDescent="0.25">
      <c r="A34" s="360" t="s">
        <v>287</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98"/>
      <c r="AN34" s="98"/>
      <c r="AO34" s="98"/>
      <c r="AP34" s="98"/>
      <c r="AQ34" s="98"/>
      <c r="AR34" s="98"/>
      <c r="AS34" s="102"/>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98"/>
      <c r="AN35" s="98"/>
      <c r="AO35" s="98"/>
      <c r="AP35" s="98"/>
      <c r="AQ35" s="98"/>
      <c r="AR35" s="98"/>
      <c r="AS35" s="102"/>
    </row>
    <row r="36" spans="1:45" ht="17.25" customHeight="1" thickBot="1" x14ac:dyDescent="0.3">
      <c r="A36" s="374" t="s">
        <v>261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98"/>
      <c r="AN36" s="98"/>
      <c r="AO36" s="98"/>
      <c r="AP36" s="98"/>
      <c r="AQ36" s="98"/>
      <c r="AR36" s="98"/>
      <c r="AS36" s="10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98"/>
      <c r="AN37" s="98"/>
      <c r="AO37" s="98"/>
      <c r="AP37" s="98"/>
      <c r="AQ37" s="98"/>
      <c r="AR37" s="98"/>
      <c r="AS37" s="102"/>
    </row>
    <row r="38" spans="1:45" ht="17.25" customHeight="1" x14ac:dyDescent="0.25">
      <c r="A38" s="360" t="s">
        <v>286</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98"/>
      <c r="AN38" s="98"/>
      <c r="AO38" s="98"/>
      <c r="AP38" s="98"/>
      <c r="AQ38" s="98"/>
      <c r="AR38" s="98"/>
      <c r="AS38" s="102"/>
    </row>
    <row r="39" spans="1:45" ht="17.25" customHeight="1" thickBot="1" x14ac:dyDescent="0.3">
      <c r="A39" s="374" t="s">
        <v>285</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98"/>
      <c r="AN39" s="98"/>
      <c r="AO39" s="98"/>
      <c r="AP39" s="98"/>
      <c r="AQ39" s="98"/>
      <c r="AR39" s="98"/>
      <c r="AS39" s="102"/>
    </row>
    <row r="40" spans="1:45" ht="17.25" customHeight="1" x14ac:dyDescent="0.25">
      <c r="A40" s="387" t="s">
        <v>576</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98"/>
      <c r="AN40" s="98"/>
      <c r="AO40" s="98"/>
      <c r="AP40" s="98"/>
      <c r="AQ40" s="98"/>
      <c r="AR40" s="98"/>
      <c r="AS40" s="102"/>
    </row>
    <row r="41" spans="1:45" ht="17.25" customHeight="1" x14ac:dyDescent="0.25">
      <c r="A41" s="360" t="s">
        <v>284</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98"/>
      <c r="AN41" s="98"/>
      <c r="AO41" s="98"/>
      <c r="AP41" s="98"/>
      <c r="AQ41" s="98"/>
      <c r="AR41" s="98"/>
      <c r="AS41" s="102"/>
    </row>
    <row r="42" spans="1:45" ht="17.25" customHeight="1" x14ac:dyDescent="0.25">
      <c r="A42" s="360" t="s">
        <v>283</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98"/>
      <c r="AN42" s="98"/>
      <c r="AO42" s="98"/>
      <c r="AP42" s="98"/>
      <c r="AQ42" s="98"/>
      <c r="AR42" s="98"/>
      <c r="AS42" s="102"/>
    </row>
    <row r="43" spans="1:45" ht="17.25" customHeight="1" x14ac:dyDescent="0.25">
      <c r="A43" s="360" t="s">
        <v>282</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98"/>
      <c r="AN43" s="98"/>
      <c r="AO43" s="98"/>
      <c r="AP43" s="98"/>
      <c r="AQ43" s="98"/>
      <c r="AR43" s="98"/>
      <c r="AS43" s="102"/>
    </row>
    <row r="44" spans="1:45" ht="17.25" customHeight="1" x14ac:dyDescent="0.25">
      <c r="A44" s="360" t="s">
        <v>281</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98"/>
      <c r="AN44" s="98"/>
      <c r="AO44" s="98"/>
      <c r="AP44" s="98"/>
      <c r="AQ44" s="98"/>
      <c r="AR44" s="98"/>
      <c r="AS44" s="102"/>
    </row>
    <row r="45" spans="1:45" ht="17.25" customHeight="1" x14ac:dyDescent="0.25">
      <c r="A45" s="360" t="s">
        <v>280</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98"/>
      <c r="AN45" s="98"/>
      <c r="AO45" s="98"/>
      <c r="AP45" s="98"/>
      <c r="AQ45" s="98"/>
      <c r="AR45" s="98"/>
      <c r="AS45" s="102"/>
    </row>
    <row r="46" spans="1:45" ht="17.25" customHeight="1" thickBot="1" x14ac:dyDescent="0.3">
      <c r="A46" s="380" t="s">
        <v>577</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8"/>
      <c r="AN46" s="98"/>
      <c r="AO46" s="98"/>
      <c r="AP46" s="98"/>
      <c r="AQ46" s="98"/>
      <c r="AR46" s="98"/>
      <c r="AS46" s="102"/>
    </row>
    <row r="47" spans="1:45" ht="24" customHeight="1" x14ac:dyDescent="0.25">
      <c r="A47" s="383" t="s">
        <v>279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66" t="s">
        <v>578</v>
      </c>
      <c r="AN47" s="366"/>
      <c r="AO47" s="248" t="s">
        <v>579</v>
      </c>
      <c r="AP47" s="248" t="s">
        <v>580</v>
      </c>
      <c r="AQ47" s="102"/>
    </row>
    <row r="48" spans="1:45" ht="12" customHeight="1" x14ac:dyDescent="0.25">
      <c r="A48" s="360" t="s">
        <v>278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49"/>
      <c r="AP48" s="249"/>
      <c r="AQ48" s="102"/>
    </row>
    <row r="49" spans="1:43" ht="12" customHeight="1" x14ac:dyDescent="0.25">
      <c r="A49" s="360" t="s">
        <v>277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49"/>
      <c r="AP49" s="249"/>
      <c r="AQ49" s="102"/>
    </row>
    <row r="50" spans="1:43" ht="12" customHeight="1" thickBot="1" x14ac:dyDescent="0.3">
      <c r="A50" s="374" t="s">
        <v>581</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4" t="s">
        <v>276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578</v>
      </c>
      <c r="AN52" s="366"/>
      <c r="AO52" s="248" t="s">
        <v>579</v>
      </c>
      <c r="AP52" s="248" t="s">
        <v>580</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55"/>
      <c r="AP53" s="255"/>
      <c r="AQ53" s="102"/>
    </row>
    <row r="54" spans="1:43" ht="12" customHeight="1" x14ac:dyDescent="0.25">
      <c r="A54" s="360" t="s">
        <v>274</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49"/>
      <c r="AP54" s="249"/>
      <c r="AQ54" s="102"/>
    </row>
    <row r="55" spans="1:43" ht="12" customHeight="1" x14ac:dyDescent="0.25">
      <c r="A55" s="360" t="s">
        <v>273</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49"/>
      <c r="AP55" s="249"/>
      <c r="AQ55" s="102"/>
    </row>
    <row r="56" spans="1:43" ht="12" customHeight="1" thickBot="1" x14ac:dyDescent="0.3">
      <c r="A56" s="374" t="s">
        <v>272</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64" t="s">
        <v>582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578</v>
      </c>
      <c r="AN58" s="366"/>
      <c r="AO58" s="248" t="s">
        <v>579</v>
      </c>
      <c r="AP58" s="248" t="s">
        <v>580</v>
      </c>
      <c r="AQ58" s="102"/>
    </row>
    <row r="59" spans="1:43" ht="12.75" customHeight="1" x14ac:dyDescent="0.25">
      <c r="A59" s="371" t="s">
        <v>271</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58"/>
      <c r="AP59" s="258"/>
      <c r="AQ59" s="259"/>
    </row>
    <row r="60" spans="1:43" ht="12" customHeight="1" x14ac:dyDescent="0.25">
      <c r="A60" s="360" t="s">
        <v>270</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49"/>
      <c r="AP60" s="249"/>
      <c r="AQ60" s="102"/>
    </row>
    <row r="61" spans="1:43" ht="12" customHeight="1" x14ac:dyDescent="0.25">
      <c r="A61" s="360" t="s">
        <v>269</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49"/>
      <c r="AP61" s="249"/>
      <c r="AQ61" s="102"/>
    </row>
    <row r="62" spans="1:43" ht="12" customHeight="1" x14ac:dyDescent="0.25">
      <c r="A62" s="360" t="s">
        <v>268</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49"/>
      <c r="AP62" s="249"/>
      <c r="AQ62" s="102"/>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49"/>
      <c r="AP63" s="249"/>
      <c r="AQ63" s="102"/>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49"/>
      <c r="AP64" s="249"/>
      <c r="AQ64" s="102"/>
    </row>
    <row r="65" spans="1:43" ht="12" customHeight="1" x14ac:dyDescent="0.25">
      <c r="A65" s="360" t="s">
        <v>267</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49"/>
      <c r="AP65" s="249"/>
      <c r="AQ65" s="102"/>
    </row>
    <row r="66" spans="1:43" ht="27.75" customHeight="1" x14ac:dyDescent="0.25">
      <c r="A66" s="353" t="s">
        <v>583</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60"/>
      <c r="AP66" s="260"/>
      <c r="AQ66" s="259"/>
    </row>
    <row r="67" spans="1:43" ht="11.25" customHeight="1" x14ac:dyDescent="0.25">
      <c r="A67" s="360" t="s">
        <v>263</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49"/>
      <c r="AP67" s="249"/>
      <c r="AQ67" s="102"/>
    </row>
    <row r="68" spans="1:43" ht="25.5" customHeight="1" x14ac:dyDescent="0.25">
      <c r="A68" s="353" t="s">
        <v>584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60"/>
      <c r="AP68" s="260"/>
      <c r="AQ68" s="259"/>
    </row>
    <row r="69" spans="1:43" ht="12" customHeight="1" x14ac:dyDescent="0.25">
      <c r="A69" s="360" t="s">
        <v>262</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49"/>
      <c r="AP69" s="249"/>
      <c r="AQ69" s="102"/>
    </row>
    <row r="70" spans="1:43" ht="12.75" customHeight="1" x14ac:dyDescent="0.25">
      <c r="A70" s="358" t="s">
        <v>266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60"/>
      <c r="AP70" s="260"/>
      <c r="AQ70" s="259"/>
    </row>
    <row r="71" spans="1:43" ht="12" customHeight="1" x14ac:dyDescent="0.25">
      <c r="A71" s="360" t="s">
        <v>261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49"/>
      <c r="AP71" s="249"/>
      <c r="AQ71" s="102"/>
    </row>
    <row r="72" spans="1:43" ht="12.75" customHeight="1" thickBot="1" x14ac:dyDescent="0.3">
      <c r="A72" s="367" t="s">
        <v>265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64" t="s">
        <v>264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578</v>
      </c>
      <c r="AN74" s="366"/>
      <c r="AO74" s="248" t="s">
        <v>579</v>
      </c>
      <c r="AP74" s="248" t="s">
        <v>580</v>
      </c>
      <c r="AQ74" s="102"/>
    </row>
    <row r="75" spans="1:43" ht="25.5" customHeight="1" x14ac:dyDescent="0.25">
      <c r="A75" s="353" t="s">
        <v>584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62"/>
      <c r="AP75" s="262"/>
      <c r="AQ75" s="259"/>
    </row>
    <row r="76" spans="1:43" ht="12" customHeight="1" x14ac:dyDescent="0.25">
      <c r="A76" s="360" t="s">
        <v>263</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63"/>
      <c r="AP76" s="263"/>
      <c r="AQ76" s="102"/>
    </row>
    <row r="77" spans="1:43" ht="12" customHeight="1" x14ac:dyDescent="0.25">
      <c r="A77" s="360" t="s">
        <v>262</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63"/>
      <c r="AP77" s="263"/>
      <c r="AQ77" s="102"/>
    </row>
    <row r="78" spans="1:43" ht="12" customHeight="1" x14ac:dyDescent="0.25">
      <c r="A78" s="360" t="s">
        <v>261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63"/>
      <c r="AP78" s="263"/>
      <c r="AQ78" s="102"/>
    </row>
    <row r="79" spans="1:43" ht="12" customHeight="1" x14ac:dyDescent="0.25">
      <c r="A79" s="360" t="s">
        <v>260</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63"/>
      <c r="AP79" s="263"/>
      <c r="AQ79" s="102"/>
    </row>
    <row r="80" spans="1:43" ht="12" customHeight="1" x14ac:dyDescent="0.25">
      <c r="A80" s="360" t="s">
        <v>259</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63"/>
      <c r="AP80" s="263"/>
      <c r="AQ80" s="102"/>
    </row>
    <row r="81" spans="1:45" ht="12.75" customHeight="1" x14ac:dyDescent="0.25">
      <c r="A81" s="360" t="s">
        <v>258</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63"/>
      <c r="AP81" s="263"/>
      <c r="AQ81" s="102"/>
    </row>
    <row r="82" spans="1:45" ht="12.75" customHeight="1" x14ac:dyDescent="0.25">
      <c r="A82" s="360" t="s">
        <v>257</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63"/>
      <c r="AP82" s="263"/>
      <c r="AQ82" s="102"/>
    </row>
    <row r="83" spans="1:45" ht="12" customHeight="1" x14ac:dyDescent="0.25">
      <c r="A83" s="358" t="s">
        <v>256</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62"/>
      <c r="AP83" s="262"/>
      <c r="AQ83" s="259"/>
    </row>
    <row r="84" spans="1:45" ht="12" customHeight="1" x14ac:dyDescent="0.25">
      <c r="A84" s="358" t="s">
        <v>585</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62"/>
      <c r="AP84" s="262"/>
      <c r="AQ84" s="259"/>
    </row>
    <row r="85" spans="1:45" ht="12" customHeight="1" x14ac:dyDescent="0.25">
      <c r="A85" s="360" t="s">
        <v>255</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63"/>
      <c r="AP85" s="263"/>
      <c r="AQ85" s="97"/>
    </row>
    <row r="86" spans="1:45" ht="27.75" customHeight="1" x14ac:dyDescent="0.25">
      <c r="A86" s="353" t="s">
        <v>586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62"/>
      <c r="AP86" s="262"/>
      <c r="AQ86" s="259"/>
    </row>
    <row r="87" spans="1:45" x14ac:dyDescent="0.25">
      <c r="A87" s="353" t="s">
        <v>587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62"/>
      <c r="AP87" s="262"/>
      <c r="AQ87" s="259"/>
    </row>
    <row r="88" spans="1:45" ht="14.25" customHeight="1" x14ac:dyDescent="0.25">
      <c r="A88" s="346" t="s">
        <v>588</v>
      </c>
      <c r="B88" s="347"/>
      <c r="C88" s="347"/>
      <c r="D88" s="348"/>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9"/>
      <c r="AL88" s="350"/>
      <c r="AM88" s="351"/>
      <c r="AN88" s="352"/>
      <c r="AO88" s="262"/>
      <c r="AP88" s="262"/>
      <c r="AQ88" s="259"/>
    </row>
    <row r="89" spans="1:45" x14ac:dyDescent="0.25">
      <c r="A89" s="346" t="s">
        <v>589</v>
      </c>
      <c r="B89" s="347"/>
      <c r="C89" s="347"/>
      <c r="D89" s="348"/>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9"/>
      <c r="AL89" s="350"/>
      <c r="AM89" s="351"/>
      <c r="AN89" s="352"/>
      <c r="AO89" s="262"/>
      <c r="AP89" s="262"/>
      <c r="AQ89" s="97"/>
    </row>
    <row r="90" spans="1:45" ht="12" customHeight="1" thickBot="1" x14ac:dyDescent="0.3">
      <c r="A90" s="265" t="s">
        <v>590</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42"/>
      <c r="AL90" s="343"/>
      <c r="AM90" s="344"/>
      <c r="AN90" s="345"/>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8" zoomScale="55" zoomScaleSheetLayoutView="55" workbookViewId="0">
      <selection activeCell="K43" sqref="K4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9" t="str">
        <f>'1. паспорт местоположение'!A9:C9</f>
        <v xml:space="preserve"> АО "Россети Тюмень"</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89" t="str">
        <f>'1. паспорт местоположение'!A12:C12</f>
        <v>M_PK1100.04.01</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306"/>
      <c r="B14" s="306"/>
      <c r="C14" s="306"/>
      <c r="D14" s="306"/>
      <c r="E14" s="306"/>
      <c r="F14" s="306"/>
      <c r="G14" s="306"/>
      <c r="H14" s="306"/>
      <c r="I14" s="306"/>
      <c r="J14" s="306"/>
      <c r="K14" s="306"/>
      <c r="L14" s="306"/>
    </row>
    <row r="15" spans="1:44" x14ac:dyDescent="0.25">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72"/>
    </row>
    <row r="18" spans="1:12" x14ac:dyDescent="0.25">
      <c r="K18" s="71"/>
    </row>
    <row r="19" spans="1:12" ht="15.75" customHeight="1" x14ac:dyDescent="0.25">
      <c r="A19" s="411" t="s">
        <v>412</v>
      </c>
      <c r="B19" s="411"/>
      <c r="C19" s="411"/>
      <c r="D19" s="411"/>
      <c r="E19" s="411"/>
      <c r="F19" s="411"/>
      <c r="G19" s="411"/>
      <c r="H19" s="411"/>
      <c r="I19" s="411"/>
      <c r="J19" s="411"/>
      <c r="K19" s="411"/>
      <c r="L19" s="411"/>
    </row>
    <row r="20" spans="1:12" x14ac:dyDescent="0.25">
      <c r="A20" s="57"/>
      <c r="B20" s="57"/>
      <c r="C20" s="70"/>
      <c r="D20" s="70"/>
      <c r="E20" s="70"/>
      <c r="F20" s="70"/>
      <c r="G20" s="70"/>
      <c r="H20" s="70"/>
      <c r="I20" s="70"/>
      <c r="J20" s="70"/>
      <c r="K20" s="70"/>
      <c r="L20" s="70"/>
    </row>
    <row r="21" spans="1:12" ht="28.5" customHeight="1" x14ac:dyDescent="0.25">
      <c r="A21" s="412" t="s">
        <v>183</v>
      </c>
      <c r="B21" s="412" t="s">
        <v>182</v>
      </c>
      <c r="C21" s="418" t="s">
        <v>347</v>
      </c>
      <c r="D21" s="418"/>
      <c r="E21" s="418"/>
      <c r="F21" s="418"/>
      <c r="G21" s="418"/>
      <c r="H21" s="418"/>
      <c r="I21" s="413" t="s">
        <v>181</v>
      </c>
      <c r="J21" s="415" t="s">
        <v>349</v>
      </c>
      <c r="K21" s="412" t="s">
        <v>180</v>
      </c>
      <c r="L21" s="414" t="s">
        <v>348</v>
      </c>
    </row>
    <row r="22" spans="1:12" ht="58.5" customHeight="1" x14ac:dyDescent="0.25">
      <c r="A22" s="412"/>
      <c r="B22" s="412"/>
      <c r="C22" s="419" t="s">
        <v>2</v>
      </c>
      <c r="D22" s="419"/>
      <c r="E22" s="106"/>
      <c r="F22" s="107"/>
      <c r="G22" s="420" t="s">
        <v>1</v>
      </c>
      <c r="H22" s="421"/>
      <c r="I22" s="413"/>
      <c r="J22" s="416"/>
      <c r="K22" s="412"/>
      <c r="L22" s="414"/>
    </row>
    <row r="23" spans="1:12" ht="47.25" x14ac:dyDescent="0.25">
      <c r="A23" s="412"/>
      <c r="B23" s="412"/>
      <c r="C23" s="69" t="s">
        <v>179</v>
      </c>
      <c r="D23" s="69" t="s">
        <v>178</v>
      </c>
      <c r="E23" s="69" t="s">
        <v>179</v>
      </c>
      <c r="F23" s="69" t="s">
        <v>178</v>
      </c>
      <c r="G23" s="69" t="s">
        <v>179</v>
      </c>
      <c r="H23" s="69" t="s">
        <v>178</v>
      </c>
      <c r="I23" s="413"/>
      <c r="J23" s="417"/>
      <c r="K23" s="412"/>
      <c r="L23" s="41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593</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v>0.5</v>
      </c>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C23" sqref="C23:AC23"/>
    </sheetView>
  </sheetViews>
  <sheetFormatPr defaultRowHeight="15.75" x14ac:dyDescent="0.25"/>
  <cols>
    <col min="1" max="1" width="9.140625" style="210"/>
    <col min="2" max="2" width="57.85546875" style="210" customWidth="1"/>
    <col min="3" max="6" width="16.7109375" style="210" customWidth="1"/>
    <col min="7"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0" customWidth="1"/>
    <col min="13" max="13" width="5.28515625" style="210" customWidth="1"/>
    <col min="14" max="14" width="8.5703125" style="210" customWidth="1"/>
    <col min="15" max="18" width="6.140625" style="210" customWidth="1"/>
    <col min="19" max="19" width="7.42578125" style="210" customWidth="1"/>
    <col min="20" max="20" width="8.85546875" style="210" customWidth="1"/>
    <col min="21" max="21" width="7.5703125" style="210" customWidth="1"/>
    <col min="22" max="16384" width="9.140625" style="210"/>
  </cols>
  <sheetData>
    <row r="1" spans="1:21" ht="18.75" x14ac:dyDescent="0.25">
      <c r="A1" s="211"/>
      <c r="B1" s="211"/>
      <c r="C1" s="211"/>
      <c r="D1" s="211"/>
      <c r="E1" s="211"/>
      <c r="F1" s="211"/>
      <c r="L1" s="211"/>
      <c r="M1" s="211"/>
      <c r="U1" s="209" t="s">
        <v>69</v>
      </c>
    </row>
    <row r="2" spans="1:21" ht="18.75" x14ac:dyDescent="0.3">
      <c r="A2" s="211"/>
      <c r="B2" s="211"/>
      <c r="C2" s="211"/>
      <c r="D2" s="211"/>
      <c r="E2" s="211"/>
      <c r="F2" s="211"/>
      <c r="L2" s="211"/>
      <c r="M2" s="211"/>
      <c r="U2" s="208" t="s">
        <v>10</v>
      </c>
    </row>
    <row r="3" spans="1:21" ht="18.75" x14ac:dyDescent="0.3">
      <c r="A3" s="211"/>
      <c r="B3" s="211"/>
      <c r="C3" s="211"/>
      <c r="D3" s="211"/>
      <c r="E3" s="211"/>
      <c r="F3" s="211"/>
      <c r="L3" s="211"/>
      <c r="M3" s="211"/>
      <c r="U3" s="208" t="s">
        <v>68</v>
      </c>
    </row>
    <row r="4" spans="1:21" ht="18.75" customHeight="1" x14ac:dyDescent="0.25">
      <c r="A4" s="283" t="str">
        <f>'6.1. Паспорт сетевой график'!A5:L5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row>
    <row r="5" spans="1:21" ht="20.25" x14ac:dyDescent="0.3">
      <c r="A5" s="211"/>
      <c r="B5" s="211"/>
      <c r="C5" s="211"/>
      <c r="D5" s="211"/>
      <c r="E5" s="214"/>
      <c r="L5" s="211"/>
      <c r="M5" s="211"/>
      <c r="U5" s="208"/>
    </row>
    <row r="6" spans="1:21" ht="18.75" x14ac:dyDescent="0.25">
      <c r="A6" s="287" t="s">
        <v>9</v>
      </c>
      <c r="B6" s="287"/>
      <c r="C6" s="287"/>
      <c r="D6" s="287"/>
      <c r="E6" s="287"/>
      <c r="F6" s="287"/>
      <c r="G6" s="287"/>
      <c r="H6" s="287"/>
      <c r="I6" s="287"/>
      <c r="J6" s="287"/>
      <c r="K6" s="287"/>
      <c r="L6" s="287"/>
      <c r="M6" s="287"/>
      <c r="N6" s="287"/>
      <c r="O6" s="287"/>
      <c r="P6" s="287"/>
      <c r="Q6" s="287"/>
      <c r="R6" s="287"/>
      <c r="S6" s="287"/>
      <c r="T6" s="287"/>
      <c r="U6" s="287"/>
    </row>
    <row r="7" spans="1:21" ht="18.75" x14ac:dyDescent="0.25">
      <c r="A7" s="207"/>
      <c r="B7" s="207"/>
      <c r="C7" s="207"/>
      <c r="D7" s="207"/>
      <c r="E7" s="207"/>
      <c r="F7" s="207"/>
      <c r="G7" s="207"/>
      <c r="H7" s="207"/>
      <c r="I7" s="207"/>
      <c r="J7" s="213"/>
      <c r="K7" s="213"/>
      <c r="L7" s="213"/>
      <c r="M7" s="213"/>
      <c r="N7" s="213"/>
      <c r="O7" s="213"/>
      <c r="P7" s="213"/>
      <c r="Q7" s="213"/>
      <c r="R7" s="213"/>
      <c r="S7" s="213"/>
      <c r="T7" s="213"/>
      <c r="U7" s="213"/>
    </row>
    <row r="8" spans="1:21" x14ac:dyDescent="0.25">
      <c r="A8" s="422" t="s">
        <v>473</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row>
    <row r="10" spans="1:21" ht="18.75" x14ac:dyDescent="0.25">
      <c r="A10" s="207"/>
      <c r="B10" s="207"/>
      <c r="C10" s="207"/>
      <c r="D10" s="207"/>
      <c r="E10" s="207"/>
      <c r="F10" s="207"/>
      <c r="G10" s="207"/>
      <c r="H10" s="207"/>
      <c r="I10" s="207"/>
      <c r="J10" s="213"/>
      <c r="K10" s="213"/>
      <c r="L10" s="213"/>
      <c r="M10" s="213"/>
      <c r="N10" s="213"/>
      <c r="O10" s="213"/>
      <c r="P10" s="213"/>
      <c r="Q10" s="213"/>
      <c r="R10" s="213"/>
      <c r="S10" s="213"/>
      <c r="T10" s="213"/>
      <c r="U10" s="213"/>
    </row>
    <row r="11" spans="1:21" x14ac:dyDescent="0.25">
      <c r="A11" s="422" t="str">
        <f>'6.1. Паспорт сетевой график'!A12:L12</f>
        <v>M_PK1100.04.01</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row>
    <row r="13" spans="1:21" ht="16.5" customHeight="1" x14ac:dyDescent="0.3">
      <c r="A13" s="206"/>
      <c r="B13" s="206"/>
      <c r="C13" s="206"/>
      <c r="D13" s="206"/>
      <c r="E13" s="206"/>
      <c r="F13" s="206"/>
      <c r="G13" s="206"/>
      <c r="H13" s="206"/>
      <c r="I13" s="206"/>
      <c r="J13" s="212"/>
      <c r="K13" s="212"/>
      <c r="L13" s="212"/>
      <c r="M13" s="212"/>
      <c r="N13" s="212"/>
      <c r="O13" s="212"/>
      <c r="P13" s="212"/>
      <c r="Q13" s="212"/>
      <c r="R13" s="212"/>
      <c r="S13" s="212"/>
      <c r="T13" s="212"/>
      <c r="U13" s="212"/>
    </row>
    <row r="14" spans="1:21" x14ac:dyDescent="0.25">
      <c r="A14" s="422"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row>
    <row r="16" spans="1:21" x14ac:dyDescent="0.25">
      <c r="A16" s="211"/>
      <c r="L16" s="211"/>
      <c r="M16" s="211"/>
      <c r="N16" s="211"/>
      <c r="O16" s="211"/>
      <c r="P16" s="211"/>
      <c r="Q16" s="211"/>
      <c r="R16" s="211"/>
      <c r="S16" s="211"/>
      <c r="T16" s="211"/>
    </row>
    <row r="17" spans="1:29" x14ac:dyDescent="0.25">
      <c r="A17" s="423" t="s">
        <v>413</v>
      </c>
      <c r="B17" s="423"/>
      <c r="C17" s="423"/>
      <c r="D17" s="423"/>
      <c r="E17" s="423"/>
      <c r="F17" s="423"/>
      <c r="G17" s="423"/>
      <c r="H17" s="423"/>
      <c r="I17" s="423"/>
      <c r="J17" s="423"/>
      <c r="K17" s="423"/>
      <c r="L17" s="423"/>
      <c r="M17" s="423"/>
      <c r="N17" s="423"/>
      <c r="O17" s="423"/>
      <c r="P17" s="423"/>
      <c r="Q17" s="423"/>
      <c r="R17" s="423"/>
      <c r="S17" s="423"/>
      <c r="T17" s="423"/>
      <c r="U17" s="423"/>
    </row>
    <row r="18" spans="1:29" x14ac:dyDescent="0.25">
      <c r="A18" s="211"/>
      <c r="B18" s="211"/>
      <c r="C18" s="211"/>
      <c r="D18" s="211"/>
      <c r="E18" s="211"/>
      <c r="F18" s="211"/>
      <c r="L18" s="211"/>
      <c r="M18" s="211"/>
      <c r="N18" s="211"/>
      <c r="O18" s="211"/>
      <c r="P18" s="211"/>
      <c r="Q18" s="211"/>
      <c r="R18" s="211"/>
      <c r="S18" s="211"/>
      <c r="T18" s="211"/>
    </row>
    <row r="19" spans="1:29" ht="22.5" customHeight="1" x14ac:dyDescent="0.25">
      <c r="A19" s="427" t="s">
        <v>149</v>
      </c>
      <c r="B19" s="427" t="s">
        <v>148</v>
      </c>
      <c r="C19" s="430" t="s">
        <v>147</v>
      </c>
      <c r="D19" s="430"/>
      <c r="E19" s="431" t="s">
        <v>491</v>
      </c>
      <c r="F19" s="431"/>
      <c r="G19" s="427" t="s">
        <v>595</v>
      </c>
      <c r="H19" s="424" t="s">
        <v>596</v>
      </c>
      <c r="I19" s="425"/>
      <c r="J19" s="425"/>
      <c r="K19" s="425"/>
      <c r="L19" s="424" t="s">
        <v>597</v>
      </c>
      <c r="M19" s="425"/>
      <c r="N19" s="425"/>
      <c r="O19" s="425"/>
      <c r="P19" s="424" t="s">
        <v>598</v>
      </c>
      <c r="Q19" s="425"/>
      <c r="R19" s="425"/>
      <c r="S19" s="425"/>
      <c r="T19" s="424" t="s">
        <v>599</v>
      </c>
      <c r="U19" s="425"/>
      <c r="V19" s="425"/>
      <c r="W19" s="425"/>
      <c r="X19" s="424" t="s">
        <v>600</v>
      </c>
      <c r="Y19" s="425"/>
      <c r="Z19" s="425"/>
      <c r="AA19" s="425"/>
      <c r="AB19" s="426" t="s">
        <v>146</v>
      </c>
      <c r="AC19" s="426"/>
    </row>
    <row r="20" spans="1:29" ht="75" customHeight="1" x14ac:dyDescent="0.25">
      <c r="A20" s="428"/>
      <c r="B20" s="428"/>
      <c r="C20" s="430"/>
      <c r="D20" s="430"/>
      <c r="E20" s="431"/>
      <c r="F20" s="431"/>
      <c r="G20" s="428"/>
      <c r="H20" s="412" t="s">
        <v>2</v>
      </c>
      <c r="I20" s="412"/>
      <c r="J20" s="412" t="s">
        <v>492</v>
      </c>
      <c r="K20" s="412"/>
      <c r="L20" s="412" t="s">
        <v>2</v>
      </c>
      <c r="M20" s="412"/>
      <c r="N20" s="412" t="s">
        <v>492</v>
      </c>
      <c r="O20" s="412"/>
      <c r="P20" s="412" t="s">
        <v>2</v>
      </c>
      <c r="Q20" s="412"/>
      <c r="R20" s="412" t="s">
        <v>492</v>
      </c>
      <c r="S20" s="412"/>
      <c r="T20" s="412" t="s">
        <v>2</v>
      </c>
      <c r="U20" s="412"/>
      <c r="V20" s="412" t="s">
        <v>492</v>
      </c>
      <c r="W20" s="412"/>
      <c r="X20" s="412" t="s">
        <v>2</v>
      </c>
      <c r="Y20" s="412"/>
      <c r="Z20" s="412" t="s">
        <v>492</v>
      </c>
      <c r="AA20" s="412"/>
      <c r="AB20" s="426"/>
      <c r="AC20" s="426"/>
    </row>
    <row r="21" spans="1:29" ht="89.25" customHeight="1" x14ac:dyDescent="0.25">
      <c r="A21" s="429"/>
      <c r="B21" s="429"/>
      <c r="C21" s="269" t="s">
        <v>2</v>
      </c>
      <c r="D21" s="269" t="s">
        <v>492</v>
      </c>
      <c r="E21" s="270" t="s">
        <v>601</v>
      </c>
      <c r="F21" s="270" t="s">
        <v>602</v>
      </c>
      <c r="G21" s="429"/>
      <c r="H21" s="221" t="s">
        <v>394</v>
      </c>
      <c r="I21" s="221" t="s">
        <v>395</v>
      </c>
      <c r="J21" s="221" t="s">
        <v>394</v>
      </c>
      <c r="K21" s="221" t="s">
        <v>395</v>
      </c>
      <c r="L21" s="221" t="s">
        <v>394</v>
      </c>
      <c r="M21" s="221" t="s">
        <v>395</v>
      </c>
      <c r="N21" s="221" t="s">
        <v>394</v>
      </c>
      <c r="O21" s="221" t="s">
        <v>395</v>
      </c>
      <c r="P21" s="221" t="s">
        <v>394</v>
      </c>
      <c r="Q21" s="221" t="s">
        <v>395</v>
      </c>
      <c r="R21" s="221" t="s">
        <v>394</v>
      </c>
      <c r="S21" s="221" t="s">
        <v>395</v>
      </c>
      <c r="T21" s="221" t="s">
        <v>394</v>
      </c>
      <c r="U21" s="221" t="s">
        <v>395</v>
      </c>
      <c r="V21" s="221" t="s">
        <v>394</v>
      </c>
      <c r="W21" s="221" t="s">
        <v>395</v>
      </c>
      <c r="X21" s="221" t="s">
        <v>394</v>
      </c>
      <c r="Y21" s="221" t="s">
        <v>395</v>
      </c>
      <c r="Z21" s="221" t="s">
        <v>394</v>
      </c>
      <c r="AA21" s="221" t="s">
        <v>395</v>
      </c>
      <c r="AB21" s="271" t="s">
        <v>493</v>
      </c>
      <c r="AC21" s="271" t="s">
        <v>492</v>
      </c>
    </row>
    <row r="22" spans="1:29" ht="19.5" customHeight="1" x14ac:dyDescent="0.25">
      <c r="A22" s="222">
        <v>1</v>
      </c>
      <c r="B22" s="222">
        <v>2</v>
      </c>
      <c r="C22" s="222">
        <v>3</v>
      </c>
      <c r="D22" s="222">
        <v>4</v>
      </c>
      <c r="E22" s="222">
        <v>5</v>
      </c>
      <c r="F22" s="222">
        <v>6</v>
      </c>
      <c r="G22" s="222">
        <v>7</v>
      </c>
      <c r="H22" s="222">
        <v>8</v>
      </c>
      <c r="I22" s="222">
        <v>9</v>
      </c>
      <c r="J22" s="222">
        <v>10</v>
      </c>
      <c r="K22" s="222">
        <v>11</v>
      </c>
      <c r="L22" s="222">
        <v>12</v>
      </c>
      <c r="M22" s="222">
        <v>13</v>
      </c>
      <c r="N22" s="222">
        <v>14</v>
      </c>
      <c r="O22" s="222">
        <v>15</v>
      </c>
      <c r="P22" s="222">
        <v>16</v>
      </c>
      <c r="Q22" s="222">
        <v>17</v>
      </c>
      <c r="R22" s="222">
        <v>18</v>
      </c>
      <c r="S22" s="222">
        <v>19</v>
      </c>
      <c r="T22" s="222">
        <v>20</v>
      </c>
      <c r="U22" s="222">
        <v>21</v>
      </c>
      <c r="V22" s="222">
        <v>22</v>
      </c>
      <c r="W22" s="222">
        <v>23</v>
      </c>
      <c r="X22" s="222">
        <v>24</v>
      </c>
      <c r="Y22" s="222">
        <v>25</v>
      </c>
      <c r="Z22" s="222">
        <v>26</v>
      </c>
      <c r="AA22" s="222">
        <v>27</v>
      </c>
      <c r="AB22" s="222">
        <v>28</v>
      </c>
      <c r="AC22" s="222">
        <v>29</v>
      </c>
    </row>
    <row r="23" spans="1:29" s="216" customFormat="1" ht="47.25" x14ac:dyDescent="0.25">
      <c r="A23" s="223">
        <v>1</v>
      </c>
      <c r="B23" s="224" t="s">
        <v>145</v>
      </c>
      <c r="C23" s="225">
        <v>0</v>
      </c>
      <c r="D23" s="225">
        <v>10.50899705</v>
      </c>
      <c r="E23" s="225">
        <v>0</v>
      </c>
      <c r="F23" s="225">
        <v>10.50899705</v>
      </c>
      <c r="G23" s="225" t="s">
        <v>462</v>
      </c>
      <c r="H23" s="225" t="s">
        <v>462</v>
      </c>
      <c r="I23" s="225"/>
      <c r="J23" s="225">
        <v>0</v>
      </c>
      <c r="K23" s="225"/>
      <c r="L23" s="225" t="s">
        <v>462</v>
      </c>
      <c r="M23" s="225"/>
      <c r="N23" s="225">
        <v>0</v>
      </c>
      <c r="O23" s="225"/>
      <c r="P23" s="225" t="s">
        <v>462</v>
      </c>
      <c r="Q23" s="225"/>
      <c r="R23" s="225">
        <v>0</v>
      </c>
      <c r="S23" s="225"/>
      <c r="T23" s="225" t="s">
        <v>462</v>
      </c>
      <c r="U23" s="225"/>
      <c r="V23" s="225">
        <v>0</v>
      </c>
      <c r="W23" s="225"/>
      <c r="X23" s="225" t="s">
        <v>462</v>
      </c>
      <c r="Y23" s="225"/>
      <c r="Z23" s="225">
        <v>0</v>
      </c>
      <c r="AA23" s="225"/>
      <c r="AB23" s="225" t="s">
        <v>462</v>
      </c>
      <c r="AC23" s="225">
        <v>10.50899705</v>
      </c>
    </row>
    <row r="24" spans="1:29" s="215" customFormat="1" x14ac:dyDescent="0.25">
      <c r="A24" s="226" t="s">
        <v>494</v>
      </c>
      <c r="B24" s="227" t="s">
        <v>144</v>
      </c>
      <c r="C24" s="225"/>
      <c r="D24" s="225"/>
      <c r="E24" s="225"/>
      <c r="F24" s="225"/>
      <c r="G24" s="225">
        <v>0</v>
      </c>
      <c r="H24" s="225">
        <v>0</v>
      </c>
      <c r="I24" s="225"/>
      <c r="J24" s="225">
        <v>0</v>
      </c>
      <c r="K24" s="225"/>
      <c r="L24" s="225">
        <v>0</v>
      </c>
      <c r="M24" s="225"/>
      <c r="N24" s="225">
        <v>0</v>
      </c>
      <c r="O24" s="225"/>
      <c r="P24" s="225">
        <v>0</v>
      </c>
      <c r="Q24" s="225"/>
      <c r="R24" s="225">
        <v>0</v>
      </c>
      <c r="S24" s="225"/>
      <c r="T24" s="225">
        <v>0</v>
      </c>
      <c r="U24" s="225"/>
      <c r="V24" s="225">
        <v>0</v>
      </c>
      <c r="W24" s="225"/>
      <c r="X24" s="225">
        <v>0</v>
      </c>
      <c r="Y24" s="225"/>
      <c r="Z24" s="225">
        <v>0</v>
      </c>
      <c r="AA24" s="225"/>
      <c r="AB24" s="225">
        <v>0</v>
      </c>
      <c r="AC24" s="225">
        <v>0</v>
      </c>
    </row>
    <row r="25" spans="1:29" s="215" customFormat="1" x14ac:dyDescent="0.25">
      <c r="A25" s="226" t="s">
        <v>495</v>
      </c>
      <c r="B25" s="227" t="s">
        <v>143</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29" s="215" customFormat="1" ht="31.5" x14ac:dyDescent="0.25">
      <c r="A26" s="226" t="s">
        <v>496</v>
      </c>
      <c r="B26" s="227" t="s">
        <v>353</v>
      </c>
      <c r="C26" s="225"/>
      <c r="D26" s="225"/>
      <c r="E26" s="225"/>
      <c r="F26" s="225"/>
      <c r="G26" s="225">
        <v>0</v>
      </c>
      <c r="H26" s="225"/>
      <c r="I26" s="225"/>
      <c r="J26" s="225"/>
      <c r="K26" s="225"/>
      <c r="L26" s="225"/>
      <c r="M26" s="225"/>
      <c r="N26" s="225"/>
      <c r="O26" s="225"/>
      <c r="P26" s="225"/>
      <c r="Q26" s="225"/>
      <c r="R26" s="225"/>
      <c r="S26" s="225"/>
      <c r="T26" s="225"/>
      <c r="U26" s="225"/>
      <c r="V26" s="225"/>
      <c r="W26" s="225"/>
      <c r="X26" s="225"/>
      <c r="Y26" s="225"/>
      <c r="Z26" s="225"/>
      <c r="AA26" s="225"/>
      <c r="AB26" s="225"/>
      <c r="AC26" s="225"/>
    </row>
    <row r="27" spans="1:29" s="215" customFormat="1" x14ac:dyDescent="0.25">
      <c r="A27" s="226" t="s">
        <v>497</v>
      </c>
      <c r="B27" s="227" t="s">
        <v>498</v>
      </c>
      <c r="C27" s="225"/>
      <c r="D27" s="225"/>
      <c r="E27" s="225"/>
      <c r="F27" s="225"/>
      <c r="G27" s="225">
        <v>0</v>
      </c>
      <c r="H27" s="225"/>
      <c r="I27" s="225"/>
      <c r="J27" s="225"/>
      <c r="K27" s="225"/>
      <c r="L27" s="225"/>
      <c r="M27" s="225"/>
      <c r="N27" s="225"/>
      <c r="O27" s="225"/>
      <c r="P27" s="225"/>
      <c r="Q27" s="225"/>
      <c r="R27" s="225"/>
      <c r="S27" s="225"/>
      <c r="T27" s="225"/>
      <c r="U27" s="225"/>
      <c r="V27" s="225"/>
      <c r="W27" s="225"/>
      <c r="X27" s="225"/>
      <c r="Y27" s="225"/>
      <c r="Z27" s="225"/>
      <c r="AA27" s="225"/>
      <c r="AB27" s="225"/>
      <c r="AC27" s="225"/>
    </row>
    <row r="28" spans="1:29" s="215" customFormat="1" x14ac:dyDescent="0.25">
      <c r="A28" s="226" t="s">
        <v>499</v>
      </c>
      <c r="B28" s="228" t="s">
        <v>142</v>
      </c>
      <c r="C28" s="225"/>
      <c r="D28" s="225"/>
      <c r="E28" s="225"/>
      <c r="F28" s="225"/>
      <c r="G28" s="225">
        <v>0</v>
      </c>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29" s="216" customFormat="1" ht="47.25" x14ac:dyDescent="0.25">
      <c r="A29" s="223" t="s">
        <v>63</v>
      </c>
      <c r="B29" s="224" t="s">
        <v>500</v>
      </c>
      <c r="C29" s="225"/>
      <c r="D29" s="225"/>
      <c r="E29" s="225"/>
      <c r="F29" s="225"/>
      <c r="G29" s="225">
        <v>0</v>
      </c>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29" s="215" customFormat="1" x14ac:dyDescent="0.25">
      <c r="A30" s="223" t="s">
        <v>501</v>
      </c>
      <c r="B30" s="227" t="s">
        <v>141</v>
      </c>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5" customFormat="1" ht="31.5" x14ac:dyDescent="0.25">
      <c r="A31" s="223" t="s">
        <v>502</v>
      </c>
      <c r="B31" s="227" t="s">
        <v>140</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5" customFormat="1" x14ac:dyDescent="0.25">
      <c r="A32" s="223" t="s">
        <v>503</v>
      </c>
      <c r="B32" s="227" t="s">
        <v>139</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5" customFormat="1" x14ac:dyDescent="0.25">
      <c r="A33" s="223" t="s">
        <v>504</v>
      </c>
      <c r="B33" s="227" t="s">
        <v>138</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6" customFormat="1" ht="31.5" x14ac:dyDescent="0.25">
      <c r="A34" s="223" t="s">
        <v>62</v>
      </c>
      <c r="B34" s="224" t="s">
        <v>505</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5" customFormat="1" ht="31.5" x14ac:dyDescent="0.25">
      <c r="A35" s="226" t="s">
        <v>506</v>
      </c>
      <c r="B35" s="229" t="s">
        <v>507</v>
      </c>
      <c r="C35" s="225"/>
      <c r="D35" s="225"/>
      <c r="E35" s="225"/>
      <c r="F35" s="225"/>
      <c r="G35" s="225">
        <v>0</v>
      </c>
      <c r="H35" s="225">
        <v>0</v>
      </c>
      <c r="I35" s="230" t="s">
        <v>458</v>
      </c>
      <c r="J35" s="225">
        <v>0</v>
      </c>
      <c r="K35" s="230" t="s">
        <v>458</v>
      </c>
      <c r="L35" s="225">
        <v>0</v>
      </c>
      <c r="M35" s="230" t="s">
        <v>458</v>
      </c>
      <c r="N35" s="225">
        <v>0</v>
      </c>
      <c r="O35" s="230" t="s">
        <v>458</v>
      </c>
      <c r="P35" s="225">
        <v>0</v>
      </c>
      <c r="Q35" s="230" t="s">
        <v>458</v>
      </c>
      <c r="R35" s="225">
        <v>0</v>
      </c>
      <c r="S35" s="230" t="s">
        <v>458</v>
      </c>
      <c r="T35" s="225">
        <v>0</v>
      </c>
      <c r="U35" s="230" t="s">
        <v>458</v>
      </c>
      <c r="V35" s="225">
        <v>0</v>
      </c>
      <c r="W35" s="230" t="s">
        <v>458</v>
      </c>
      <c r="X35" s="225">
        <v>0</v>
      </c>
      <c r="Y35" s="230" t="s">
        <v>458</v>
      </c>
      <c r="Z35" s="225">
        <v>0</v>
      </c>
      <c r="AA35" s="230" t="s">
        <v>458</v>
      </c>
      <c r="AB35" s="225">
        <v>0</v>
      </c>
      <c r="AC35" s="225">
        <v>0</v>
      </c>
    </row>
    <row r="36" spans="1:29" s="215" customFormat="1" x14ac:dyDescent="0.25">
      <c r="A36" s="226" t="s">
        <v>508</v>
      </c>
      <c r="B36" s="229" t="s">
        <v>136</v>
      </c>
      <c r="C36" s="225"/>
      <c r="D36" s="225"/>
      <c r="E36" s="225"/>
      <c r="F36" s="225"/>
      <c r="G36" s="225">
        <v>0</v>
      </c>
      <c r="H36" s="225">
        <v>0</v>
      </c>
      <c r="I36" s="230" t="s">
        <v>458</v>
      </c>
      <c r="J36" s="225">
        <v>0</v>
      </c>
      <c r="K36" s="230" t="s">
        <v>458</v>
      </c>
      <c r="L36" s="225">
        <v>0</v>
      </c>
      <c r="M36" s="230" t="s">
        <v>458</v>
      </c>
      <c r="N36" s="225">
        <v>0</v>
      </c>
      <c r="O36" s="230" t="s">
        <v>458</v>
      </c>
      <c r="P36" s="225">
        <v>0</v>
      </c>
      <c r="Q36" s="230" t="s">
        <v>458</v>
      </c>
      <c r="R36" s="225">
        <v>0</v>
      </c>
      <c r="S36" s="230" t="s">
        <v>458</v>
      </c>
      <c r="T36" s="225">
        <v>0</v>
      </c>
      <c r="U36" s="230" t="s">
        <v>458</v>
      </c>
      <c r="V36" s="225">
        <v>0</v>
      </c>
      <c r="W36" s="230" t="s">
        <v>458</v>
      </c>
      <c r="X36" s="225">
        <v>0</v>
      </c>
      <c r="Y36" s="230" t="s">
        <v>458</v>
      </c>
      <c r="Z36" s="225">
        <v>0</v>
      </c>
      <c r="AA36" s="230" t="s">
        <v>458</v>
      </c>
      <c r="AB36" s="225">
        <v>0</v>
      </c>
      <c r="AC36" s="225">
        <v>0</v>
      </c>
    </row>
    <row r="37" spans="1:29" s="215" customFormat="1" x14ac:dyDescent="0.25">
      <c r="A37" s="226" t="s">
        <v>509</v>
      </c>
      <c r="B37" s="227" t="s">
        <v>510</v>
      </c>
      <c r="C37" s="225"/>
      <c r="D37" s="225"/>
      <c r="E37" s="225"/>
      <c r="F37" s="225"/>
      <c r="G37" s="225">
        <v>0</v>
      </c>
      <c r="H37" s="225">
        <v>0</v>
      </c>
      <c r="I37" s="230" t="s">
        <v>458</v>
      </c>
      <c r="J37" s="225">
        <v>0</v>
      </c>
      <c r="K37" s="230" t="s">
        <v>458</v>
      </c>
      <c r="L37" s="225">
        <v>0</v>
      </c>
      <c r="M37" s="230"/>
      <c r="N37" s="225">
        <v>0</v>
      </c>
      <c r="O37" s="230"/>
      <c r="P37" s="225">
        <v>0</v>
      </c>
      <c r="Q37" s="230" t="s">
        <v>458</v>
      </c>
      <c r="R37" s="225">
        <v>0</v>
      </c>
      <c r="S37" s="230" t="s">
        <v>458</v>
      </c>
      <c r="T37" s="225">
        <v>0</v>
      </c>
      <c r="U37" s="230" t="s">
        <v>458</v>
      </c>
      <c r="V37" s="225">
        <v>0</v>
      </c>
      <c r="W37" s="230" t="s">
        <v>458</v>
      </c>
      <c r="X37" s="225">
        <v>0</v>
      </c>
      <c r="Y37" s="230" t="s">
        <v>458</v>
      </c>
      <c r="Z37" s="225">
        <v>0</v>
      </c>
      <c r="AA37" s="230" t="s">
        <v>458</v>
      </c>
      <c r="AB37" s="225">
        <v>0</v>
      </c>
      <c r="AC37" s="225">
        <v>0</v>
      </c>
    </row>
    <row r="38" spans="1:29" s="215" customFormat="1" x14ac:dyDescent="0.25">
      <c r="A38" s="226" t="s">
        <v>511</v>
      </c>
      <c r="B38" s="227" t="s">
        <v>512</v>
      </c>
      <c r="C38" s="225"/>
      <c r="D38" s="225"/>
      <c r="E38" s="225"/>
      <c r="F38" s="225"/>
      <c r="G38" s="225">
        <v>0</v>
      </c>
      <c r="H38" s="225">
        <v>0</v>
      </c>
      <c r="I38" s="230" t="s">
        <v>458</v>
      </c>
      <c r="J38" s="225">
        <v>0</v>
      </c>
      <c r="K38" s="230" t="s">
        <v>458</v>
      </c>
      <c r="L38" s="225">
        <v>0</v>
      </c>
      <c r="M38" s="230"/>
      <c r="N38" s="225">
        <v>0</v>
      </c>
      <c r="O38" s="230" t="s">
        <v>458</v>
      </c>
      <c r="P38" s="225">
        <v>0</v>
      </c>
      <c r="Q38" s="230" t="s">
        <v>458</v>
      </c>
      <c r="R38" s="225">
        <v>0</v>
      </c>
      <c r="S38" s="230" t="s">
        <v>458</v>
      </c>
      <c r="T38" s="225">
        <v>0</v>
      </c>
      <c r="U38" s="230" t="s">
        <v>458</v>
      </c>
      <c r="V38" s="225">
        <v>0</v>
      </c>
      <c r="W38" s="230" t="s">
        <v>458</v>
      </c>
      <c r="X38" s="225">
        <v>0</v>
      </c>
      <c r="Y38" s="230" t="s">
        <v>458</v>
      </c>
      <c r="Z38" s="225">
        <v>0</v>
      </c>
      <c r="AA38" s="230" t="s">
        <v>458</v>
      </c>
      <c r="AB38" s="225">
        <v>0</v>
      </c>
      <c r="AC38" s="225">
        <v>0</v>
      </c>
    </row>
    <row r="39" spans="1:29" s="215" customFormat="1" x14ac:dyDescent="0.25">
      <c r="A39" s="226" t="s">
        <v>513</v>
      </c>
      <c r="B39" s="227" t="s">
        <v>514</v>
      </c>
      <c r="C39" s="225"/>
      <c r="D39" s="225"/>
      <c r="E39" s="225"/>
      <c r="F39" s="225"/>
      <c r="G39" s="225">
        <v>0</v>
      </c>
      <c r="H39" s="225">
        <v>0</v>
      </c>
      <c r="I39" s="230" t="s">
        <v>458</v>
      </c>
      <c r="J39" s="225">
        <v>0</v>
      </c>
      <c r="K39" s="230" t="s">
        <v>458</v>
      </c>
      <c r="L39" s="225">
        <v>0</v>
      </c>
      <c r="M39" s="230" t="s">
        <v>458</v>
      </c>
      <c r="N39" s="225">
        <v>0</v>
      </c>
      <c r="O39" s="230" t="s">
        <v>458</v>
      </c>
      <c r="P39" s="225">
        <v>0</v>
      </c>
      <c r="Q39" s="230" t="s">
        <v>458</v>
      </c>
      <c r="R39" s="225">
        <v>0</v>
      </c>
      <c r="S39" s="230" t="s">
        <v>458</v>
      </c>
      <c r="T39" s="225">
        <v>0</v>
      </c>
      <c r="U39" s="230" t="s">
        <v>458</v>
      </c>
      <c r="V39" s="225">
        <v>0</v>
      </c>
      <c r="W39" s="230" t="s">
        <v>458</v>
      </c>
      <c r="X39" s="225">
        <v>0</v>
      </c>
      <c r="Y39" s="230" t="s">
        <v>458</v>
      </c>
      <c r="Z39" s="225">
        <v>0</v>
      </c>
      <c r="AA39" s="230" t="s">
        <v>458</v>
      </c>
      <c r="AB39" s="225">
        <v>0</v>
      </c>
      <c r="AC39" s="225">
        <v>0</v>
      </c>
    </row>
    <row r="40" spans="1:29" s="215" customFormat="1" x14ac:dyDescent="0.25">
      <c r="A40" s="226" t="s">
        <v>515</v>
      </c>
      <c r="B40" s="227" t="s">
        <v>516</v>
      </c>
      <c r="C40" s="225"/>
      <c r="D40" s="225"/>
      <c r="E40" s="225"/>
      <c r="F40" s="225"/>
      <c r="G40" s="225">
        <v>0</v>
      </c>
      <c r="H40" s="225">
        <v>0</v>
      </c>
      <c r="I40" s="230" t="s">
        <v>458</v>
      </c>
      <c r="J40" s="225">
        <v>0</v>
      </c>
      <c r="K40" s="230" t="s">
        <v>458</v>
      </c>
      <c r="L40" s="225">
        <v>0</v>
      </c>
      <c r="M40" s="230" t="s">
        <v>458</v>
      </c>
      <c r="N40" s="225">
        <v>0</v>
      </c>
      <c r="O40" s="230" t="s">
        <v>458</v>
      </c>
      <c r="P40" s="225">
        <v>0</v>
      </c>
      <c r="Q40" s="230" t="s">
        <v>458</v>
      </c>
      <c r="R40" s="225">
        <v>0</v>
      </c>
      <c r="S40" s="230" t="s">
        <v>458</v>
      </c>
      <c r="T40" s="225">
        <v>0</v>
      </c>
      <c r="U40" s="230" t="s">
        <v>458</v>
      </c>
      <c r="V40" s="225">
        <v>0</v>
      </c>
      <c r="W40" s="230" t="s">
        <v>458</v>
      </c>
      <c r="X40" s="225">
        <v>0</v>
      </c>
      <c r="Y40" s="230" t="s">
        <v>458</v>
      </c>
      <c r="Z40" s="225">
        <v>0</v>
      </c>
      <c r="AA40" s="230" t="s">
        <v>458</v>
      </c>
      <c r="AB40" s="225">
        <v>0</v>
      </c>
      <c r="AC40" s="225">
        <v>0</v>
      </c>
    </row>
    <row r="41" spans="1:29" s="216" customFormat="1" x14ac:dyDescent="0.25">
      <c r="A41" s="226" t="s">
        <v>517</v>
      </c>
      <c r="B41" s="227" t="s">
        <v>518</v>
      </c>
      <c r="C41" s="225"/>
      <c r="D41" s="225"/>
      <c r="E41" s="225"/>
      <c r="F41" s="225"/>
      <c r="G41" s="225">
        <v>0</v>
      </c>
      <c r="H41" s="225">
        <v>0</v>
      </c>
      <c r="I41" s="230" t="s">
        <v>458</v>
      </c>
      <c r="J41" s="225">
        <v>0</v>
      </c>
      <c r="K41" s="230" t="s">
        <v>458</v>
      </c>
      <c r="L41" s="225">
        <v>0</v>
      </c>
      <c r="M41" s="230" t="s">
        <v>458</v>
      </c>
      <c r="N41" s="225">
        <v>0</v>
      </c>
      <c r="O41" s="230" t="s">
        <v>458</v>
      </c>
      <c r="P41" s="225">
        <v>0</v>
      </c>
      <c r="Q41" s="230" t="s">
        <v>458</v>
      </c>
      <c r="R41" s="225">
        <v>0</v>
      </c>
      <c r="S41" s="230" t="s">
        <v>458</v>
      </c>
      <c r="T41" s="225">
        <v>0</v>
      </c>
      <c r="U41" s="230" t="s">
        <v>458</v>
      </c>
      <c r="V41" s="225">
        <v>0</v>
      </c>
      <c r="W41" s="230" t="s">
        <v>458</v>
      </c>
      <c r="X41" s="225">
        <v>0</v>
      </c>
      <c r="Y41" s="230" t="s">
        <v>458</v>
      </c>
      <c r="Z41" s="225">
        <v>0</v>
      </c>
      <c r="AA41" s="230" t="s">
        <v>458</v>
      </c>
      <c r="AB41" s="225">
        <v>0</v>
      </c>
      <c r="AC41" s="225">
        <v>0</v>
      </c>
    </row>
    <row r="42" spans="1:29" s="215" customFormat="1" x14ac:dyDescent="0.25">
      <c r="A42" s="226" t="s">
        <v>519</v>
      </c>
      <c r="B42" s="227" t="s">
        <v>520</v>
      </c>
      <c r="C42" s="225"/>
      <c r="D42" s="225"/>
      <c r="E42" s="225"/>
      <c r="F42" s="225"/>
      <c r="G42" s="225">
        <v>0</v>
      </c>
      <c r="H42" s="225">
        <v>0</v>
      </c>
      <c r="I42" s="230" t="s">
        <v>458</v>
      </c>
      <c r="J42" s="225">
        <v>0</v>
      </c>
      <c r="K42" s="230" t="s">
        <v>458</v>
      </c>
      <c r="L42" s="225">
        <v>0</v>
      </c>
      <c r="M42" s="230" t="s">
        <v>458</v>
      </c>
      <c r="N42" s="225">
        <v>0</v>
      </c>
      <c r="O42" s="230" t="s">
        <v>458</v>
      </c>
      <c r="P42" s="225">
        <v>0</v>
      </c>
      <c r="Q42" s="230" t="s">
        <v>458</v>
      </c>
      <c r="R42" s="225">
        <v>0</v>
      </c>
      <c r="S42" s="230" t="s">
        <v>458</v>
      </c>
      <c r="T42" s="225">
        <v>0</v>
      </c>
      <c r="U42" s="230" t="s">
        <v>458</v>
      </c>
      <c r="V42" s="225">
        <v>0</v>
      </c>
      <c r="W42" s="230" t="s">
        <v>458</v>
      </c>
      <c r="X42" s="225">
        <v>0</v>
      </c>
      <c r="Y42" s="230" t="s">
        <v>458</v>
      </c>
      <c r="Z42" s="225">
        <v>0</v>
      </c>
      <c r="AA42" s="230" t="s">
        <v>458</v>
      </c>
      <c r="AB42" s="225">
        <v>0</v>
      </c>
      <c r="AC42" s="225">
        <v>0</v>
      </c>
    </row>
    <row r="43" spans="1:29" s="215" customFormat="1" x14ac:dyDescent="0.25">
      <c r="A43" s="226" t="s">
        <v>521</v>
      </c>
      <c r="B43" s="227" t="s">
        <v>522</v>
      </c>
      <c r="C43" s="225"/>
      <c r="D43" s="225"/>
      <c r="E43" s="225"/>
      <c r="F43" s="225"/>
      <c r="G43" s="225">
        <v>0</v>
      </c>
      <c r="H43" s="225">
        <v>0</v>
      </c>
      <c r="I43" s="230" t="s">
        <v>458</v>
      </c>
      <c r="J43" s="225">
        <v>0</v>
      </c>
      <c r="K43" s="230" t="s">
        <v>458</v>
      </c>
      <c r="L43" s="225">
        <v>0</v>
      </c>
      <c r="M43" s="230" t="s">
        <v>458</v>
      </c>
      <c r="N43" s="225">
        <v>0</v>
      </c>
      <c r="O43" s="230" t="s">
        <v>458</v>
      </c>
      <c r="P43" s="225">
        <v>0</v>
      </c>
      <c r="Q43" s="230" t="s">
        <v>458</v>
      </c>
      <c r="R43" s="225">
        <v>0</v>
      </c>
      <c r="S43" s="230" t="s">
        <v>458</v>
      </c>
      <c r="T43" s="225">
        <v>0</v>
      </c>
      <c r="U43" s="230" t="s">
        <v>458</v>
      </c>
      <c r="V43" s="225">
        <v>0</v>
      </c>
      <c r="W43" s="230" t="s">
        <v>458</v>
      </c>
      <c r="X43" s="225">
        <v>0</v>
      </c>
      <c r="Y43" s="230" t="s">
        <v>458</v>
      </c>
      <c r="Z43" s="225">
        <v>0</v>
      </c>
      <c r="AA43" s="230" t="s">
        <v>458</v>
      </c>
      <c r="AB43" s="225">
        <v>0</v>
      </c>
      <c r="AC43" s="225">
        <v>0</v>
      </c>
    </row>
    <row r="44" spans="1:29" s="215" customFormat="1" x14ac:dyDescent="0.25">
      <c r="A44" s="226" t="s">
        <v>523</v>
      </c>
      <c r="B44" s="227" t="s">
        <v>524</v>
      </c>
      <c r="C44" s="225"/>
      <c r="D44" s="225"/>
      <c r="E44" s="225"/>
      <c r="F44" s="225"/>
      <c r="G44" s="225">
        <v>0</v>
      </c>
      <c r="H44" s="225">
        <v>0</v>
      </c>
      <c r="I44" s="230" t="s">
        <v>458</v>
      </c>
      <c r="J44" s="225">
        <v>0</v>
      </c>
      <c r="K44" s="230" t="s">
        <v>458</v>
      </c>
      <c r="L44" s="225">
        <v>0</v>
      </c>
      <c r="M44" s="230" t="s">
        <v>458</v>
      </c>
      <c r="N44" s="225">
        <v>0</v>
      </c>
      <c r="O44" s="230" t="s">
        <v>458</v>
      </c>
      <c r="P44" s="225">
        <v>0</v>
      </c>
      <c r="Q44" s="230" t="s">
        <v>458</v>
      </c>
      <c r="R44" s="225">
        <v>0</v>
      </c>
      <c r="S44" s="230" t="s">
        <v>458</v>
      </c>
      <c r="T44" s="225">
        <v>0</v>
      </c>
      <c r="U44" s="230" t="s">
        <v>458</v>
      </c>
      <c r="V44" s="225">
        <v>0</v>
      </c>
      <c r="W44" s="230" t="s">
        <v>458</v>
      </c>
      <c r="X44" s="225">
        <v>0</v>
      </c>
      <c r="Y44" s="230" t="s">
        <v>458</v>
      </c>
      <c r="Z44" s="225">
        <v>0</v>
      </c>
      <c r="AA44" s="230" t="s">
        <v>458</v>
      </c>
      <c r="AB44" s="225">
        <v>0</v>
      </c>
      <c r="AC44" s="225">
        <v>0</v>
      </c>
    </row>
    <row r="45" spans="1:29" s="215" customFormat="1" x14ac:dyDescent="0.25">
      <c r="A45" s="226" t="s">
        <v>525</v>
      </c>
      <c r="B45" s="227" t="s">
        <v>526</v>
      </c>
      <c r="C45" s="225"/>
      <c r="D45" s="225"/>
      <c r="E45" s="225"/>
      <c r="F45" s="225"/>
      <c r="G45" s="225">
        <v>0</v>
      </c>
      <c r="H45" s="225">
        <v>0</v>
      </c>
      <c r="I45" s="230" t="s">
        <v>458</v>
      </c>
      <c r="J45" s="225">
        <v>0</v>
      </c>
      <c r="K45" s="230" t="s">
        <v>458</v>
      </c>
      <c r="L45" s="225">
        <v>0</v>
      </c>
      <c r="M45" s="230" t="s">
        <v>458</v>
      </c>
      <c r="N45" s="225">
        <v>0</v>
      </c>
      <c r="O45" s="230" t="s">
        <v>458</v>
      </c>
      <c r="P45" s="225">
        <v>0</v>
      </c>
      <c r="Q45" s="230" t="s">
        <v>458</v>
      </c>
      <c r="R45" s="225">
        <v>0</v>
      </c>
      <c r="S45" s="230" t="s">
        <v>458</v>
      </c>
      <c r="T45" s="225">
        <v>0</v>
      </c>
      <c r="U45" s="230" t="s">
        <v>458</v>
      </c>
      <c r="V45" s="225">
        <v>0</v>
      </c>
      <c r="W45" s="230" t="s">
        <v>458</v>
      </c>
      <c r="X45" s="225">
        <v>0</v>
      </c>
      <c r="Y45" s="230" t="s">
        <v>458</v>
      </c>
      <c r="Z45" s="225">
        <v>0</v>
      </c>
      <c r="AA45" s="230" t="s">
        <v>458</v>
      </c>
      <c r="AB45" s="225">
        <v>0</v>
      </c>
      <c r="AC45" s="225">
        <v>0</v>
      </c>
    </row>
    <row r="46" spans="1:29" s="215"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5" customFormat="1" ht="31.5" x14ac:dyDescent="0.25">
      <c r="A47" s="226" t="s">
        <v>527</v>
      </c>
      <c r="B47" s="229" t="s">
        <v>507</v>
      </c>
      <c r="C47" s="225"/>
      <c r="D47" s="225"/>
      <c r="E47" s="225"/>
      <c r="F47" s="225"/>
      <c r="G47" s="225">
        <v>0</v>
      </c>
      <c r="H47" s="225">
        <v>0</v>
      </c>
      <c r="I47" s="225"/>
      <c r="J47" s="225">
        <v>0</v>
      </c>
      <c r="K47" s="225"/>
      <c r="L47" s="225">
        <v>0</v>
      </c>
      <c r="M47" s="225"/>
      <c r="N47" s="225">
        <v>0</v>
      </c>
      <c r="O47" s="225"/>
      <c r="P47" s="225">
        <v>0</v>
      </c>
      <c r="Q47" s="225"/>
      <c r="R47" s="225">
        <v>0</v>
      </c>
      <c r="S47" s="225"/>
      <c r="T47" s="225">
        <v>0</v>
      </c>
      <c r="U47" s="225"/>
      <c r="V47" s="225">
        <v>0</v>
      </c>
      <c r="W47" s="225"/>
      <c r="X47" s="225">
        <v>0</v>
      </c>
      <c r="Y47" s="225"/>
      <c r="Z47" s="225">
        <v>0</v>
      </c>
      <c r="AA47" s="225"/>
      <c r="AB47" s="225">
        <v>0</v>
      </c>
      <c r="AC47" s="225">
        <v>0</v>
      </c>
    </row>
    <row r="48" spans="1:29" s="216" customFormat="1" x14ac:dyDescent="0.25">
      <c r="A48" s="226" t="s">
        <v>528</v>
      </c>
      <c r="B48" s="229" t="s">
        <v>136</v>
      </c>
      <c r="C48" s="225"/>
      <c r="D48" s="225"/>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15" customFormat="1" ht="31.5" x14ac:dyDescent="0.25">
      <c r="A49" s="226" t="s">
        <v>529</v>
      </c>
      <c r="B49" s="227" t="s">
        <v>530</v>
      </c>
      <c r="C49" s="225"/>
      <c r="D49" s="225"/>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15" customFormat="1" ht="31.5" x14ac:dyDescent="0.25">
      <c r="A50" s="226" t="s">
        <v>531</v>
      </c>
      <c r="B50" s="227" t="s">
        <v>532</v>
      </c>
      <c r="C50" s="225"/>
      <c r="D50" s="225"/>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15" customFormat="1" x14ac:dyDescent="0.25">
      <c r="A51" s="226" t="s">
        <v>533</v>
      </c>
      <c r="B51" s="227" t="s">
        <v>135</v>
      </c>
      <c r="C51" s="225"/>
      <c r="D51" s="225"/>
      <c r="E51" s="225"/>
      <c r="F51" s="225"/>
      <c r="G51" s="225">
        <v>0</v>
      </c>
      <c r="H51" s="225">
        <v>0</v>
      </c>
      <c r="I51" s="225"/>
      <c r="J51" s="225">
        <v>0</v>
      </c>
      <c r="K51" s="225"/>
      <c r="L51" s="225">
        <v>0.503</v>
      </c>
      <c r="M51" s="225"/>
      <c r="N51" s="225">
        <v>0.503</v>
      </c>
      <c r="O51" s="225"/>
      <c r="P51" s="225">
        <v>0</v>
      </c>
      <c r="Q51" s="225"/>
      <c r="R51" s="225">
        <v>0</v>
      </c>
      <c r="S51" s="225"/>
      <c r="T51" s="225">
        <v>0</v>
      </c>
      <c r="U51" s="225"/>
      <c r="V51" s="225">
        <v>0</v>
      </c>
      <c r="W51" s="225"/>
      <c r="X51" s="225">
        <v>0</v>
      </c>
      <c r="Y51" s="225"/>
      <c r="Z51" s="225">
        <v>0</v>
      </c>
      <c r="AA51" s="225"/>
      <c r="AB51" s="225">
        <v>0.503</v>
      </c>
      <c r="AC51" s="225">
        <v>0.503</v>
      </c>
    </row>
    <row r="52" spans="1:29" s="215" customFormat="1" x14ac:dyDescent="0.25">
      <c r="A52" s="226" t="s">
        <v>534</v>
      </c>
      <c r="B52" s="227" t="s">
        <v>512</v>
      </c>
      <c r="C52" s="225"/>
      <c r="D52" s="225"/>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15" customFormat="1" x14ac:dyDescent="0.25">
      <c r="A53" s="226" t="s">
        <v>535</v>
      </c>
      <c r="B53" s="227" t="s">
        <v>514</v>
      </c>
      <c r="C53" s="225"/>
      <c r="D53" s="225"/>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15" customFormat="1" x14ac:dyDescent="0.25">
      <c r="A54" s="226" t="s">
        <v>536</v>
      </c>
      <c r="B54" s="227" t="s">
        <v>516</v>
      </c>
      <c r="C54" s="225"/>
      <c r="D54" s="225"/>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16" customFormat="1" x14ac:dyDescent="0.25">
      <c r="A55" s="226" t="s">
        <v>537</v>
      </c>
      <c r="B55" s="227" t="s">
        <v>518</v>
      </c>
      <c r="C55" s="225"/>
      <c r="D55" s="225"/>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16" customFormat="1" x14ac:dyDescent="0.25">
      <c r="A56" s="226" t="s">
        <v>538</v>
      </c>
      <c r="B56" s="227" t="s">
        <v>520</v>
      </c>
      <c r="C56" s="225"/>
      <c r="D56" s="225"/>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15" customFormat="1" x14ac:dyDescent="0.25">
      <c r="A57" s="226" t="s">
        <v>539</v>
      </c>
      <c r="B57" s="227" t="s">
        <v>522</v>
      </c>
      <c r="C57" s="225"/>
      <c r="D57" s="225"/>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15" customFormat="1" x14ac:dyDescent="0.25">
      <c r="A58" s="226" t="s">
        <v>540</v>
      </c>
      <c r="B58" s="227" t="s">
        <v>524</v>
      </c>
      <c r="C58" s="225"/>
      <c r="D58" s="225"/>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15" customFormat="1" x14ac:dyDescent="0.25">
      <c r="A59" s="226" t="s">
        <v>541</v>
      </c>
      <c r="B59" s="227" t="s">
        <v>526</v>
      </c>
      <c r="C59" s="225"/>
      <c r="D59" s="225"/>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15"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5" customFormat="1" x14ac:dyDescent="0.25">
      <c r="A61" s="226" t="s">
        <v>542</v>
      </c>
      <c r="B61" s="227" t="s">
        <v>133</v>
      </c>
      <c r="C61" s="225"/>
      <c r="D61" s="225"/>
      <c r="E61" s="225"/>
      <c r="F61" s="225"/>
      <c r="G61" s="225">
        <v>0</v>
      </c>
      <c r="H61" s="225">
        <v>0</v>
      </c>
      <c r="I61" s="225"/>
      <c r="J61" s="225">
        <v>0</v>
      </c>
      <c r="K61" s="225"/>
      <c r="L61" s="225">
        <v>0</v>
      </c>
      <c r="M61" s="225"/>
      <c r="N61" s="225">
        <v>0</v>
      </c>
      <c r="O61" s="225"/>
      <c r="P61" s="225">
        <v>0</v>
      </c>
      <c r="Q61" s="225"/>
      <c r="R61" s="225">
        <v>0</v>
      </c>
      <c r="S61" s="225"/>
      <c r="T61" s="225">
        <v>0</v>
      </c>
      <c r="U61" s="225"/>
      <c r="V61" s="225">
        <v>0</v>
      </c>
      <c r="W61" s="225"/>
      <c r="X61" s="225">
        <v>0</v>
      </c>
      <c r="Y61" s="225"/>
      <c r="Z61" s="225">
        <v>0</v>
      </c>
      <c r="AA61" s="225"/>
      <c r="AB61" s="225">
        <v>0</v>
      </c>
      <c r="AC61" s="225">
        <v>0</v>
      </c>
    </row>
    <row r="62" spans="1:29" x14ac:dyDescent="0.25">
      <c r="A62" s="226" t="s">
        <v>543</v>
      </c>
      <c r="B62" s="227" t="s">
        <v>130</v>
      </c>
      <c r="C62" s="225"/>
      <c r="D62" s="225"/>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x14ac:dyDescent="0.25">
      <c r="A63" s="226" t="s">
        <v>544</v>
      </c>
      <c r="B63" s="229" t="s">
        <v>129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545</v>
      </c>
      <c r="B64" s="229" t="s">
        <v>128</v>
      </c>
      <c r="C64" s="225"/>
      <c r="D64" s="225"/>
      <c r="E64" s="225"/>
      <c r="F64" s="225"/>
      <c r="G64" s="225">
        <v>0</v>
      </c>
      <c r="H64" s="225">
        <v>0</v>
      </c>
      <c r="I64" s="225"/>
      <c r="J64" s="225">
        <v>0</v>
      </c>
      <c r="K64" s="225"/>
      <c r="L64" s="225">
        <v>0.503</v>
      </c>
      <c r="M64" s="225"/>
      <c r="N64" s="225">
        <v>0.503</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6" t="s">
        <v>546</v>
      </c>
      <c r="B65" s="229" t="s">
        <v>131</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x14ac:dyDescent="0.25">
      <c r="A66" s="226" t="s">
        <v>547</v>
      </c>
      <c r="B66" s="229" t="s">
        <v>548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6" t="s">
        <v>549</v>
      </c>
      <c r="B67" s="229" t="s">
        <v>550</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x14ac:dyDescent="0.25">
      <c r="A68" s="226" t="s">
        <v>551</v>
      </c>
      <c r="B68" s="229" t="s">
        <v>552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6" t="s">
        <v>553</v>
      </c>
      <c r="B69" s="229" t="s">
        <v>554</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x14ac:dyDescent="0.25">
      <c r="A70" s="226" t="s">
        <v>555</v>
      </c>
      <c r="B70" s="229" t="s">
        <v>556</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6" t="s">
        <v>557</v>
      </c>
      <c r="B71" s="229" t="s">
        <v>558</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x14ac:dyDescent="0.25">
      <c r="A72" s="226" t="s">
        <v>559</v>
      </c>
      <c r="B72" s="229" t="s">
        <v>560</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ht="31.5" x14ac:dyDescent="0.25">
      <c r="A73" s="223" t="s">
        <v>58</v>
      </c>
      <c r="B73" s="231" t="s">
        <v>185</v>
      </c>
      <c r="C73" s="225"/>
      <c r="D73" s="225"/>
      <c r="E73" s="225"/>
      <c r="F73" s="225"/>
      <c r="G73" s="225"/>
      <c r="H73" s="225"/>
      <c r="I73" s="225"/>
      <c r="J73" s="225"/>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561</v>
      </c>
      <c r="B75" s="229" t="s">
        <v>507</v>
      </c>
      <c r="C75" s="225"/>
      <c r="D75" s="225"/>
      <c r="E75" s="225"/>
      <c r="F75" s="225"/>
      <c r="G75" s="225">
        <v>0</v>
      </c>
      <c r="H75" s="225">
        <v>0</v>
      </c>
      <c r="I75" s="225"/>
      <c r="J75" s="225">
        <v>0</v>
      </c>
      <c r="K75" s="225"/>
      <c r="L75" s="225">
        <v>0</v>
      </c>
      <c r="M75" s="225"/>
      <c r="N75" s="225">
        <v>0</v>
      </c>
      <c r="O75" s="225"/>
      <c r="P75" s="225">
        <v>0</v>
      </c>
      <c r="Q75" s="225"/>
      <c r="R75" s="225">
        <v>0</v>
      </c>
      <c r="S75" s="225"/>
      <c r="T75" s="225">
        <v>0</v>
      </c>
      <c r="U75" s="225"/>
      <c r="V75" s="225">
        <v>0</v>
      </c>
      <c r="W75" s="225"/>
      <c r="X75" s="225">
        <v>0</v>
      </c>
      <c r="Y75" s="225"/>
      <c r="Z75" s="225">
        <v>0</v>
      </c>
      <c r="AA75" s="225"/>
      <c r="AB75" s="225">
        <v>0</v>
      </c>
      <c r="AC75" s="225">
        <v>0</v>
      </c>
    </row>
    <row r="76" spans="1:29" x14ac:dyDescent="0.25">
      <c r="A76" s="226" t="s">
        <v>562</v>
      </c>
      <c r="B76" s="229" t="s">
        <v>136</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x14ac:dyDescent="0.25">
      <c r="A77" s="226" t="s">
        <v>563</v>
      </c>
      <c r="B77" s="227" t="s">
        <v>463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564</v>
      </c>
      <c r="B78" s="227" t="s">
        <v>512</v>
      </c>
      <c r="C78" s="232"/>
      <c r="D78" s="233"/>
      <c r="E78" s="234"/>
      <c r="F78" s="234"/>
      <c r="G78" s="225">
        <v>0</v>
      </c>
      <c r="H78" s="225">
        <v>0</v>
      </c>
      <c r="I78" s="234"/>
      <c r="J78" s="225">
        <v>0</v>
      </c>
      <c r="K78" s="233"/>
      <c r="L78" s="225">
        <v>0</v>
      </c>
      <c r="M78" s="233"/>
      <c r="N78" s="225">
        <v>0</v>
      </c>
      <c r="O78" s="233"/>
      <c r="P78" s="225">
        <v>0</v>
      </c>
      <c r="Q78" s="233"/>
      <c r="R78" s="225">
        <v>0</v>
      </c>
      <c r="S78" s="233"/>
      <c r="T78" s="225">
        <v>0</v>
      </c>
      <c r="U78" s="233"/>
      <c r="V78" s="225">
        <v>0</v>
      </c>
      <c r="W78" s="233"/>
      <c r="X78" s="225">
        <v>0</v>
      </c>
      <c r="Y78" s="233"/>
      <c r="Z78" s="225">
        <v>0</v>
      </c>
      <c r="AA78" s="233"/>
      <c r="AB78" s="225">
        <v>0</v>
      </c>
      <c r="AC78" s="225">
        <v>0</v>
      </c>
    </row>
    <row r="79" spans="1:29" x14ac:dyDescent="0.25">
      <c r="A79" s="226" t="s">
        <v>565</v>
      </c>
      <c r="B79" s="227" t="s">
        <v>514</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x14ac:dyDescent="0.25">
      <c r="A80" s="226" t="s">
        <v>566</v>
      </c>
      <c r="B80" s="227" t="s">
        <v>516</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567</v>
      </c>
      <c r="B81" s="227" t="s">
        <v>518</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568</v>
      </c>
      <c r="B82" s="227" t="s">
        <v>520</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569</v>
      </c>
      <c r="B83" s="227" t="s">
        <v>522</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570</v>
      </c>
      <c r="B84" s="227" t="s">
        <v>524</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x14ac:dyDescent="0.25">
      <c r="A85" s="226" t="s">
        <v>571</v>
      </c>
      <c r="B85" s="227" t="s">
        <v>526</v>
      </c>
      <c r="C85" s="235"/>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1" sqref="A11:AV1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89" t="str">
        <f>'1. паспорт местоположение'!A9:C9</f>
        <v xml:space="preserve"> 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89" t="str">
        <f>'1. паспорт местоположение'!A12:C12</f>
        <v>M_PK1100.04.01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61" zoomScale="70" zoomScaleNormal="70" workbookViewId="0">
      <selection activeCell="G30" sqref="G30"/>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474</v>
      </c>
    </row>
    <row r="5" spans="1:2" ht="18.75" x14ac:dyDescent="0.3">
      <c r="A5" s="460" t="str">
        <f>'1. паспорт местоположение'!A5:C5</f>
        <v>Год раскрытия информации: 2022 год</v>
      </c>
      <c r="B5" s="460"/>
    </row>
    <row r="6" spans="1:2" ht="18.75" x14ac:dyDescent="0.3">
      <c r="A6" s="217"/>
      <c r="B6" s="217"/>
    </row>
    <row r="7" spans="1:2" ht="18.75" x14ac:dyDescent="0.25">
      <c r="A7" s="287" t="s">
        <v>9</v>
      </c>
      <c r="B7" s="287"/>
    </row>
    <row r="8" spans="1:2" ht="18.75" x14ac:dyDescent="0.25">
      <c r="A8" s="207"/>
      <c r="B8" s="207"/>
    </row>
    <row r="9" spans="1:2" ht="15.75" x14ac:dyDescent="0.25">
      <c r="A9" s="461" t="s">
        <v>475</v>
      </c>
      <c r="B9" s="461"/>
    </row>
    <row r="10" spans="1:2" ht="18.75" x14ac:dyDescent="0.25">
      <c r="A10" s="458" t="s">
        <v>8</v>
      </c>
      <c r="B10" s="458"/>
    </row>
    <row r="11" spans="1:2" ht="18.75" x14ac:dyDescent="0.25">
      <c r="A11" s="207"/>
      <c r="B11" s="207"/>
    </row>
    <row r="12" spans="1:2" ht="15.75" x14ac:dyDescent="0.25">
      <c r="A12" s="462" t="str">
        <f>'7. Паспорт отчет о закупке'!A12:AV12</f>
        <v>M_PK1100.04.01</v>
      </c>
      <c r="B12" s="462"/>
    </row>
    <row r="13" spans="1:2" ht="18.75" x14ac:dyDescent="0.25">
      <c r="A13" s="458" t="s">
        <v>7</v>
      </c>
      <c r="B13" s="458"/>
    </row>
    <row r="14" spans="1:2" ht="18.75" x14ac:dyDescent="0.25">
      <c r="A14" s="206"/>
      <c r="B14" s="206"/>
    </row>
    <row r="15" spans="1:2" ht="99.75" customHeight="1" x14ac:dyDescent="0.25">
      <c r="A15" s="457"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57"/>
    </row>
    <row r="16" spans="1:2" ht="18.75" x14ac:dyDescent="0.25">
      <c r="A16" s="458" t="s">
        <v>6</v>
      </c>
      <c r="B16" s="458"/>
    </row>
    <row r="17" spans="1:2" ht="15.75" x14ac:dyDescent="0.25">
      <c r="A17" s="105"/>
      <c r="B17" s="218"/>
    </row>
    <row r="18" spans="1:2" ht="30" customHeight="1" x14ac:dyDescent="0.25">
      <c r="A18" s="459" t="s">
        <v>427</v>
      </c>
      <c r="B18" s="459"/>
    </row>
    <row r="19" spans="1:2" ht="15.75" thickBot="1" x14ac:dyDescent="0.3"/>
    <row r="20" spans="1:2" ht="60" customHeight="1" x14ac:dyDescent="0.25">
      <c r="A20" s="190" t="s">
        <v>464</v>
      </c>
      <c r="B20" s="191"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1" spans="1:2" ht="28.5" x14ac:dyDescent="0.25">
      <c r="A21" s="192" t="s">
        <v>324</v>
      </c>
      <c r="B21" s="193" t="s">
        <v>608</v>
      </c>
    </row>
    <row r="22" spans="1:2" x14ac:dyDescent="0.25">
      <c r="A22" s="192" t="s">
        <v>290</v>
      </c>
      <c r="B22" s="194"/>
    </row>
    <row r="23" spans="1:2" x14ac:dyDescent="0.25">
      <c r="A23" s="192" t="s">
        <v>325</v>
      </c>
      <c r="B23" s="195" t="s">
        <v>609</v>
      </c>
    </row>
    <row r="24" spans="1:2" x14ac:dyDescent="0.25">
      <c r="A24" s="196" t="s">
        <v>326</v>
      </c>
      <c r="B24" s="193">
        <v>2022</v>
      </c>
    </row>
    <row r="25" spans="1:2" ht="28.5" x14ac:dyDescent="0.25">
      <c r="A25" s="196" t="s">
        <v>327</v>
      </c>
      <c r="B25" s="195" t="s">
        <v>607</v>
      </c>
    </row>
    <row r="26" spans="1:2" ht="28.5" x14ac:dyDescent="0.25">
      <c r="A26" s="197" t="s">
        <v>611</v>
      </c>
      <c r="B26" s="198">
        <v>10.51</v>
      </c>
    </row>
    <row r="27" spans="1:2" ht="30" x14ac:dyDescent="0.25">
      <c r="A27" s="199" t="s">
        <v>328</v>
      </c>
      <c r="B27" s="239"/>
    </row>
    <row r="28" spans="1:2" ht="28.5" x14ac:dyDescent="0.25">
      <c r="A28" s="197" t="s">
        <v>476</v>
      </c>
      <c r="B28" s="275">
        <v>6.5289999999999999</v>
      </c>
    </row>
    <row r="29" spans="1:2" ht="28.5" x14ac:dyDescent="0.25">
      <c r="A29" s="200" t="s">
        <v>477</v>
      </c>
      <c r="B29" s="274">
        <v>6.5289999999999999</v>
      </c>
    </row>
    <row r="30" spans="1:2" x14ac:dyDescent="0.25">
      <c r="A30" s="199" t="s">
        <v>329</v>
      </c>
      <c r="B30" s="272"/>
    </row>
    <row r="31" spans="1:2" ht="30" customHeight="1" thickBot="1" x14ac:dyDescent="0.3">
      <c r="A31" s="201" t="s">
        <v>465</v>
      </c>
      <c r="B31" s="277">
        <v>0</v>
      </c>
    </row>
    <row r="32" spans="1:2" s="219" customFormat="1" ht="45" customHeight="1" x14ac:dyDescent="0.25">
      <c r="A32" s="202" t="s">
        <v>610</v>
      </c>
      <c r="B32" s="276" t="s">
        <v>458</v>
      </c>
    </row>
    <row r="33" spans="1:2" s="219" customFormat="1" x14ac:dyDescent="0.25">
      <c r="A33" s="203" t="s">
        <v>330</v>
      </c>
      <c r="B33" s="276" t="s">
        <v>458</v>
      </c>
    </row>
    <row r="34" spans="1:2" s="219" customFormat="1" x14ac:dyDescent="0.25">
      <c r="A34" s="203" t="s">
        <v>478</v>
      </c>
      <c r="B34" s="276" t="s">
        <v>458</v>
      </c>
    </row>
    <row r="35" spans="1:2" s="219" customFormat="1" x14ac:dyDescent="0.25">
      <c r="A35" s="203" t="s">
        <v>479</v>
      </c>
      <c r="B35" s="276" t="s">
        <v>458</v>
      </c>
    </row>
    <row r="36" spans="1:2" ht="45" customHeight="1" thickBot="1" x14ac:dyDescent="0.3">
      <c r="A36" s="201" t="s">
        <v>466</v>
      </c>
      <c r="B36" s="277">
        <v>6.5289999999999999</v>
      </c>
    </row>
    <row r="37" spans="1:2" s="219" customFormat="1" ht="30" customHeight="1" x14ac:dyDescent="0.25">
      <c r="A37" s="203" t="s">
        <v>480</v>
      </c>
      <c r="B37" s="279">
        <v>6.5289999999999999</v>
      </c>
    </row>
    <row r="38" spans="1:2" s="219" customFormat="1" x14ac:dyDescent="0.25">
      <c r="A38" s="203" t="s">
        <v>330</v>
      </c>
      <c r="B38" s="276">
        <v>0</v>
      </c>
    </row>
    <row r="39" spans="1:2" s="219" customFormat="1" x14ac:dyDescent="0.25">
      <c r="A39" s="203" t="s">
        <v>478</v>
      </c>
      <c r="B39" s="278">
        <v>6.5289999999999999</v>
      </c>
    </row>
    <row r="40" spans="1:2" s="219" customFormat="1" x14ac:dyDescent="0.25">
      <c r="A40" s="203" t="s">
        <v>479</v>
      </c>
      <c r="B40" s="278">
        <v>5.4409999999999998</v>
      </c>
    </row>
    <row r="41" spans="1:2" ht="30" customHeight="1" thickBot="1" x14ac:dyDescent="0.3">
      <c r="A41" s="201" t="s">
        <v>467</v>
      </c>
      <c r="B41" s="277">
        <v>0</v>
      </c>
    </row>
    <row r="42" spans="1:2" s="219" customFormat="1" ht="30" customHeight="1" x14ac:dyDescent="0.25">
      <c r="A42" s="203" t="s">
        <v>480</v>
      </c>
      <c r="B42" s="276" t="s">
        <v>458</v>
      </c>
    </row>
    <row r="43" spans="1:2" s="219" customFormat="1" x14ac:dyDescent="0.25">
      <c r="A43" s="203" t="s">
        <v>330</v>
      </c>
      <c r="B43" s="276" t="s">
        <v>458</v>
      </c>
    </row>
    <row r="44" spans="1:2" s="219" customFormat="1" x14ac:dyDescent="0.25">
      <c r="A44" s="203" t="s">
        <v>478</v>
      </c>
      <c r="B44" s="276" t="s">
        <v>458</v>
      </c>
    </row>
    <row r="45" spans="1:2" s="219" customFormat="1" x14ac:dyDescent="0.25">
      <c r="A45" s="203" t="s">
        <v>479</v>
      </c>
      <c r="B45" s="276" t="s">
        <v>458</v>
      </c>
    </row>
    <row r="46" spans="1:2" ht="30" customHeight="1" thickBot="1" x14ac:dyDescent="0.3">
      <c r="A46" s="201" t="s">
        <v>331</v>
      </c>
      <c r="B46" s="273" t="s">
        <v>458</v>
      </c>
    </row>
    <row r="47" spans="1:2" s="219" customFormat="1" x14ac:dyDescent="0.25">
      <c r="A47" s="203" t="s">
        <v>329</v>
      </c>
      <c r="B47" s="276" t="s">
        <v>458</v>
      </c>
    </row>
    <row r="48" spans="1:2" s="219" customFormat="1" x14ac:dyDescent="0.25">
      <c r="A48" s="203" t="s">
        <v>468</v>
      </c>
      <c r="B48" s="276" t="s">
        <v>458</v>
      </c>
    </row>
    <row r="49" spans="1:2" s="219" customFormat="1" x14ac:dyDescent="0.25">
      <c r="A49" s="203" t="s">
        <v>469</v>
      </c>
      <c r="B49" s="276" t="s">
        <v>458</v>
      </c>
    </row>
    <row r="50" spans="1:2" s="219" customFormat="1" ht="30" customHeight="1" x14ac:dyDescent="0.25">
      <c r="A50" s="203" t="s">
        <v>470</v>
      </c>
      <c r="B50" s="276" t="s">
        <v>458</v>
      </c>
    </row>
    <row r="51" spans="1:2" ht="15.75" thickBot="1" x14ac:dyDescent="0.3">
      <c r="A51" s="201" t="s">
        <v>332</v>
      </c>
      <c r="B51" s="273">
        <v>0</v>
      </c>
    </row>
    <row r="52" spans="1:2" ht="15.75" thickBot="1" x14ac:dyDescent="0.3">
      <c r="A52" s="201" t="s">
        <v>333</v>
      </c>
      <c r="B52" s="277">
        <v>6.5289999999999999</v>
      </c>
    </row>
    <row r="53" spans="1:2" ht="15.75" thickBot="1" x14ac:dyDescent="0.3">
      <c r="A53" s="201" t="s">
        <v>334</v>
      </c>
      <c r="B53" s="273">
        <v>0</v>
      </c>
    </row>
    <row r="54" spans="1:2" ht="15.75" thickBot="1" x14ac:dyDescent="0.3">
      <c r="A54" s="201" t="s">
        <v>335</v>
      </c>
      <c r="B54" s="277">
        <v>0</v>
      </c>
    </row>
    <row r="55" spans="1:2" ht="15.75" thickBot="1" x14ac:dyDescent="0.3">
      <c r="A55" s="201" t="s">
        <v>336</v>
      </c>
      <c r="B55" s="273" t="s">
        <v>458</v>
      </c>
    </row>
    <row r="56" spans="1:2" s="219" customFormat="1" ht="30" customHeight="1" x14ac:dyDescent="0.25">
      <c r="A56" s="203" t="s">
        <v>337</v>
      </c>
      <c r="B56" s="276" t="s">
        <v>612</v>
      </c>
    </row>
    <row r="57" spans="1:2" s="219" customFormat="1" x14ac:dyDescent="0.25">
      <c r="A57" s="203" t="s">
        <v>338</v>
      </c>
      <c r="B57" s="276" t="s">
        <v>458</v>
      </c>
    </row>
    <row r="58" spans="1:2" s="219" customFormat="1" x14ac:dyDescent="0.25">
      <c r="A58" s="203" t="s">
        <v>339</v>
      </c>
      <c r="B58" s="276" t="s">
        <v>458</v>
      </c>
    </row>
    <row r="59" spans="1:2" s="219" customFormat="1" x14ac:dyDescent="0.25">
      <c r="A59" s="203" t="s">
        <v>340</v>
      </c>
      <c r="B59" s="276" t="s">
        <v>613</v>
      </c>
    </row>
    <row r="60" spans="1:2" ht="30" customHeight="1" thickBot="1" x14ac:dyDescent="0.3">
      <c r="A60" s="201" t="s">
        <v>341</v>
      </c>
      <c r="B60" s="205"/>
    </row>
    <row r="61" spans="1:2" ht="30" customHeight="1" thickBot="1" x14ac:dyDescent="0.3">
      <c r="A61" s="201" t="s">
        <v>342</v>
      </c>
      <c r="B61" s="240"/>
    </row>
    <row r="62" spans="1:2" s="219" customFormat="1" x14ac:dyDescent="0.25">
      <c r="A62" s="203" t="s">
        <v>329</v>
      </c>
      <c r="B62" s="204"/>
    </row>
    <row r="63" spans="1:2" s="219" customFormat="1" x14ac:dyDescent="0.25">
      <c r="A63" s="203" t="s">
        <v>481</v>
      </c>
      <c r="B63" s="204"/>
    </row>
    <row r="64" spans="1:2" s="219" customFormat="1" x14ac:dyDescent="0.25">
      <c r="A64" s="203" t="s">
        <v>482</v>
      </c>
      <c r="B64" s="204"/>
    </row>
    <row r="65" spans="1:2" ht="15.75" thickBot="1" x14ac:dyDescent="0.3">
      <c r="A65" s="201" t="s">
        <v>343</v>
      </c>
      <c r="B65" s="205"/>
    </row>
    <row r="66" spans="1:2" ht="15.75" thickBot="1" x14ac:dyDescent="0.3">
      <c r="A66" s="201" t="s">
        <v>344</v>
      </c>
      <c r="B66" s="205"/>
    </row>
    <row r="67" spans="1:2" s="219" customFormat="1" x14ac:dyDescent="0.25">
      <c r="A67" s="203" t="s">
        <v>483</v>
      </c>
      <c r="B67" s="204"/>
    </row>
    <row r="68" spans="1:2" s="219" customFormat="1" x14ac:dyDescent="0.25">
      <c r="A68" s="203" t="s">
        <v>484</v>
      </c>
      <c r="B68" s="204"/>
    </row>
    <row r="69" spans="1:2" s="219" customFormat="1" x14ac:dyDescent="0.25">
      <c r="A69" s="203" t="s">
        <v>485</v>
      </c>
      <c r="B69" s="204"/>
    </row>
    <row r="70" spans="1:2" ht="30" customHeight="1" thickBot="1" x14ac:dyDescent="0.3">
      <c r="A70" s="201" t="s">
        <v>345</v>
      </c>
      <c r="B70" s="205"/>
    </row>
    <row r="71" spans="1:2" ht="30" customHeight="1" thickBot="1" x14ac:dyDescent="0.3">
      <c r="A71" s="201" t="s">
        <v>346</v>
      </c>
      <c r="B71" s="241"/>
    </row>
    <row r="72" spans="1:2" s="219" customFormat="1" x14ac:dyDescent="0.25">
      <c r="A72" s="203" t="s">
        <v>486</v>
      </c>
      <c r="B72" s="204"/>
    </row>
    <row r="73" spans="1:2" s="219" customFormat="1" ht="30" customHeight="1" x14ac:dyDescent="0.25">
      <c r="A73" s="203" t="s">
        <v>487</v>
      </c>
      <c r="B73" s="204"/>
    </row>
    <row r="74" spans="1:2" s="219" customFormat="1" x14ac:dyDescent="0.25">
      <c r="A74" s="203" t="s">
        <v>488</v>
      </c>
      <c r="B74" s="204"/>
    </row>
    <row r="75" spans="1:2" s="219" customFormat="1" x14ac:dyDescent="0.25">
      <c r="A75" s="203" t="s">
        <v>489</v>
      </c>
      <c r="B75" s="204"/>
    </row>
    <row r="76" spans="1:2" s="219" customFormat="1" x14ac:dyDescent="0.25">
      <c r="A76" s="203" t="s">
        <v>490</v>
      </c>
      <c r="B76"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2022-03-25T12:31:32Z</dcterms:modified>
</cp:coreProperties>
</file>